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" yWindow="2100" windowWidth="19320" windowHeight="92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Лист1!$B$5:$AL$49</definedName>
    <definedName name="_xlnm.Print_Area" localSheetId="0">Лист1!$A$1:$AK$52</definedName>
  </definedNames>
  <calcPr calcId="125725"/>
</workbook>
</file>

<file path=xl/calcChain.xml><?xml version="1.0" encoding="utf-8"?>
<calcChain xmlns="http://schemas.openxmlformats.org/spreadsheetml/2006/main">
  <c r="AC48" i="1"/>
  <c r="AB48"/>
  <c r="AD48" s="1"/>
  <c r="AB39"/>
  <c r="AB40"/>
  <c r="AB41"/>
  <c r="AB43"/>
  <c r="AB44"/>
  <c r="AB45"/>
  <c r="AB46"/>
  <c r="AB47"/>
  <c r="AD47" s="1"/>
  <c r="AB42"/>
  <c r="AC42" s="1"/>
  <c r="AB38"/>
  <c r="AD38" s="1"/>
  <c r="AB37"/>
  <c r="AC37" s="1"/>
  <c r="AB36"/>
  <c r="AD36" s="1"/>
  <c r="AB35"/>
  <c r="AC35" s="1"/>
  <c r="AB34"/>
  <c r="AD34" s="1"/>
  <c r="AB33"/>
  <c r="AC33" s="1"/>
  <c r="AB32"/>
  <c r="AC32" s="1"/>
  <c r="AB31"/>
  <c r="AD31" s="1"/>
  <c r="AB30"/>
  <c r="AC30" s="1"/>
  <c r="AB29"/>
  <c r="AD29" s="1"/>
  <c r="AB28"/>
  <c r="AC28" s="1"/>
  <c r="AB27"/>
  <c r="AD27" s="1"/>
  <c r="AB26"/>
  <c r="AC26" s="1"/>
  <c r="AB25"/>
  <c r="AD25" s="1"/>
  <c r="AB24"/>
  <c r="AC24" s="1"/>
  <c r="AB23"/>
  <c r="AC23" s="1"/>
  <c r="AB22"/>
  <c r="AC22" s="1"/>
  <c r="AB21"/>
  <c r="AD21" s="1"/>
  <c r="AB20"/>
  <c r="AC20" s="1"/>
  <c r="AB19"/>
  <c r="AD19" s="1"/>
  <c r="AB18"/>
  <c r="AC18" s="1"/>
  <c r="AB17"/>
  <c r="AD17" s="1"/>
  <c r="AB16"/>
  <c r="AC16" s="1"/>
  <c r="AB15"/>
  <c r="AD15" s="1"/>
  <c r="AB14"/>
  <c r="AC14" s="1"/>
  <c r="AB13"/>
  <c r="AC13" s="1"/>
  <c r="AB12"/>
  <c r="AD12" s="1"/>
  <c r="AB11"/>
  <c r="AC11" s="1"/>
  <c r="AB10"/>
  <c r="AD10" s="1"/>
  <c r="AB9"/>
  <c r="AC9" s="1"/>
  <c r="AB8"/>
  <c r="AD8" s="1"/>
  <c r="AB7"/>
  <c r="AC7" s="1"/>
  <c r="AB6"/>
  <c r="AC6" s="1"/>
  <c r="AD26"/>
  <c r="AD30"/>
  <c r="AC31"/>
  <c r="AD32"/>
  <c r="AD33"/>
  <c r="AC34"/>
  <c r="AC38"/>
  <c r="AD42"/>
  <c r="AC47"/>
  <c r="AD22"/>
  <c r="AD35"/>
  <c r="AD37"/>
  <c r="AD40"/>
  <c r="AC40"/>
  <c r="AD16"/>
  <c r="AD20"/>
  <c r="AC36"/>
  <c r="AD28"/>
  <c r="AD24"/>
  <c r="AD9"/>
  <c r="AD23"/>
  <c r="AC29"/>
  <c r="AC27"/>
  <c r="AC17"/>
  <c r="AC25"/>
  <c r="AC21"/>
  <c r="AD14"/>
  <c r="AC19"/>
  <c r="AC15"/>
  <c r="AD11"/>
  <c r="AD39"/>
  <c r="AC39"/>
  <c r="AD41"/>
  <c r="AC41"/>
  <c r="AC8" l="1"/>
  <c r="AD6"/>
  <c r="AD18"/>
  <c r="AC46"/>
  <c r="AD46"/>
  <c r="AD44"/>
  <c r="AC44"/>
  <c r="AC45"/>
  <c r="AD45"/>
  <c r="AD43"/>
  <c r="AC43"/>
  <c r="AD7"/>
  <c r="AD49" s="1"/>
  <c r="AC10"/>
  <c r="AC12"/>
  <c r="AD13"/>
</calcChain>
</file>

<file path=xl/sharedStrings.xml><?xml version="1.0" encoding="utf-8"?>
<sst xmlns="http://schemas.openxmlformats.org/spreadsheetml/2006/main" count="860" uniqueCount="224">
  <si>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</si>
  <si>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</si>
  <si>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</si>
  <si>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</si>
  <si>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</si>
  <si>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</si>
  <si>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</si>
  <si>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</si>
  <si>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</si>
  <si>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</si>
  <si>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регулирующих клапанов)</t>
  </si>
  <si>
    <t>Масса ед.,кг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</si>
  <si>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</si>
  <si>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</si>
  <si>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</si>
  <si>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</si>
  <si>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</si>
  <si>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</si>
  <si>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</si>
  <si>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</si>
  <si>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</si>
  <si>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</si>
  <si>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</si>
  <si>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</si>
  <si>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</si>
  <si>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</si>
  <si>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Объект проектирования</t>
  </si>
  <si>
    <t>Завод-изготовитель</t>
  </si>
  <si>
    <t>Примечание</t>
  </si>
  <si>
    <t>Разработчик РД</t>
  </si>
  <si>
    <t>2.ИСУП.3834454</t>
  </si>
  <si>
    <t xml:space="preserve">4TK70S22   </t>
  </si>
  <si>
    <t>Конденсатоотводчик</t>
  </si>
  <si>
    <t>-</t>
  </si>
  <si>
    <t>Оборудование</t>
  </si>
  <si>
    <t>конденсат</t>
  </si>
  <si>
    <t>угл</t>
  </si>
  <si>
    <t>под приварку</t>
  </si>
  <si>
    <t>(смета будет  после выпуска ПСД)</t>
  </si>
  <si>
    <t>R4.00615.1.0.11</t>
  </si>
  <si>
    <t>R4.00615.8.0.11</t>
  </si>
  <si>
    <t>-/4</t>
  </si>
  <si>
    <t>III</t>
  </si>
  <si>
    <t>Реакторное отделение.</t>
  </si>
  <si>
    <t>1/1</t>
  </si>
  <si>
    <t>2.ИСУП.3834455</t>
  </si>
  <si>
    <t xml:space="preserve">4TK10S22   </t>
  </si>
  <si>
    <t>2.ИСУП.3834456</t>
  </si>
  <si>
    <t xml:space="preserve">4TK15S02   </t>
  </si>
  <si>
    <t>Клапан запорный</t>
  </si>
  <si>
    <t>оборудование</t>
  </si>
  <si>
    <t>маховик</t>
  </si>
  <si>
    <t>Машинное отделение (деаэраторная, этажерка электроустройств).</t>
  </si>
  <si>
    <t>БКП 1/2</t>
  </si>
  <si>
    <t>Срок службы не менее 30 лет</t>
  </si>
  <si>
    <t>2.ИСУП.4591289</t>
  </si>
  <si>
    <t>4VC61S19</t>
  </si>
  <si>
    <t>Кран шаровой запорный</t>
  </si>
  <si>
    <t>вода</t>
  </si>
  <si>
    <t>ручной</t>
  </si>
  <si>
    <t>R4.01307.3.0.16</t>
  </si>
  <si>
    <t>R4.01307.1.0.15</t>
  </si>
  <si>
    <t>R4.01307.2.0.15</t>
  </si>
  <si>
    <t>II</t>
  </si>
  <si>
    <t>Открытая установка трансфороматоров с путями перекатки.</t>
  </si>
  <si>
    <t>БКП 1/5</t>
  </si>
  <si>
    <t>2.ИСУП.4591290</t>
  </si>
  <si>
    <t>4VC62S19</t>
  </si>
  <si>
    <t>2.ИСУП.4591295</t>
  </si>
  <si>
    <t>4VC61S20</t>
  </si>
  <si>
    <t>Кран шаровой</t>
  </si>
  <si>
    <t>2.ИСУП.4591298</t>
  </si>
  <si>
    <t>4VC62S20</t>
  </si>
  <si>
    <t>встроенный электропривод</t>
  </si>
  <si>
    <t>БКП 1/3</t>
  </si>
  <si>
    <t>азот</t>
  </si>
  <si>
    <t>До выпуска ПСД</t>
  </si>
  <si>
    <t>R4.00322.4.0.12</t>
  </si>
  <si>
    <t>R4.00322.8.0.12</t>
  </si>
  <si>
    <t>R4.00488.8.0.13</t>
  </si>
  <si>
    <t>Срок службы - 30 лет  с ввода блока в промышленную эксплуатацию</t>
  </si>
  <si>
    <t>2.ИСУП.3812820</t>
  </si>
  <si>
    <t xml:space="preserve">4RE11S23   </t>
  </si>
  <si>
    <t>Клапан регулирующий</t>
  </si>
  <si>
    <t>25-50</t>
  </si>
  <si>
    <t>МЭОФ-100/25-0,25У-99К</t>
  </si>
  <si>
    <t>2.ИСУП.5036140</t>
  </si>
  <si>
    <t xml:space="preserve">4UM30S10   </t>
  </si>
  <si>
    <t>сетевая вода</t>
  </si>
  <si>
    <t>4,4</t>
  </si>
  <si>
    <t>R4.00333.3.0.16</t>
  </si>
  <si>
    <t>R4.00333.1.0.12</t>
  </si>
  <si>
    <t>R4.00333.8.0.12</t>
  </si>
  <si>
    <t>Срок службы 30 лет, гарантия 24 мес. с момента ввода в промышленную эксплуатацию. Ремонтная документация в соответствии с ГОСТ 2.602-95.Комплектно с запасными частями и принадлежностями</t>
  </si>
  <si>
    <t>2.ИСУП.5036141</t>
  </si>
  <si>
    <t xml:space="preserve">4UM30S18   </t>
  </si>
  <si>
    <t>2.ИСУП.5036142</t>
  </si>
  <si>
    <t xml:space="preserve">4UM30S16   </t>
  </si>
  <si>
    <t>2.ИСУП.5036143</t>
  </si>
  <si>
    <t xml:space="preserve">4UM30S20   </t>
  </si>
  <si>
    <t>2.ИСУП.5036144</t>
  </si>
  <si>
    <t xml:space="preserve">4UM30S12   </t>
  </si>
  <si>
    <t>2.ИСУП.5036145</t>
  </si>
  <si>
    <t xml:space="preserve">4UM30S14   </t>
  </si>
  <si>
    <t>2.ИСУП.5036146</t>
  </si>
  <si>
    <t xml:space="preserve">4UM30S22   </t>
  </si>
  <si>
    <t>2.ИСУП.3709384</t>
  </si>
  <si>
    <t>4RL42S72</t>
  </si>
  <si>
    <t>13,7</t>
  </si>
  <si>
    <t>питательная вода</t>
  </si>
  <si>
    <t>(смета-после выпуска ПСД)</t>
  </si>
  <si>
    <t>R4.00340.4.0.12</t>
  </si>
  <si>
    <t>R4.00340.2.0.12</t>
  </si>
  <si>
    <t>2.ИСУП.3788850</t>
  </si>
  <si>
    <t>4UG10S10</t>
  </si>
  <si>
    <t>Вентиль с коническим зацеплением</t>
  </si>
  <si>
    <t>2.ИСУП.3788851</t>
  </si>
  <si>
    <t>4UG21S01</t>
  </si>
  <si>
    <t>2.ИСУП.3788852</t>
  </si>
  <si>
    <t>4UG21S02</t>
  </si>
  <si>
    <t>2.ИСУП.3788853</t>
  </si>
  <si>
    <t>4UG10S09</t>
  </si>
  <si>
    <t>2.ИСУП.3788854</t>
  </si>
  <si>
    <t>4UG10S07</t>
  </si>
  <si>
    <t>2.ИСУП.3788855</t>
  </si>
  <si>
    <t>4UG10S08</t>
  </si>
  <si>
    <t>2.ИСУП.3788856</t>
  </si>
  <si>
    <t>4UG22S02</t>
  </si>
  <si>
    <t>2.ИСУП.3788857</t>
  </si>
  <si>
    <t>4UG22S01</t>
  </si>
  <si>
    <t>2.ИСУП.3836716</t>
  </si>
  <si>
    <t>4SE85S02</t>
  </si>
  <si>
    <t>масло</t>
  </si>
  <si>
    <t>Б-806514 СБ_x000D_
(43401с/о)</t>
  </si>
  <si>
    <t>Б-806514(43402с/о)</t>
  </si>
  <si>
    <t>2.ИСУП.3836717</t>
  </si>
  <si>
    <t>4SE81S02</t>
  </si>
  <si>
    <t>Б-806514_x000D_
(43402с/о)</t>
  </si>
  <si>
    <t>2.ИСУП.3836718</t>
  </si>
  <si>
    <t>4SE83S02</t>
  </si>
  <si>
    <t>2.ИСУП.3838349</t>
  </si>
  <si>
    <t>4RH82S14</t>
  </si>
  <si>
    <t>Б-806497СБ_x000D_
(43389с/о)</t>
  </si>
  <si>
    <t>Б-806497(43390с/о)</t>
  </si>
  <si>
    <t>2.ИСУП.3838969</t>
  </si>
  <si>
    <t>4RD22S96</t>
  </si>
  <si>
    <t>R4.00325.4.0.12</t>
  </si>
  <si>
    <t>R4.00325.8.0.12</t>
  </si>
  <si>
    <t>2.ИСУП.3838970</t>
  </si>
  <si>
    <t>4RL12S92</t>
  </si>
  <si>
    <t>2.ИСУП.3838971</t>
  </si>
  <si>
    <t>4RL11S92</t>
  </si>
  <si>
    <t>2.ИСУП.3838972</t>
  </si>
  <si>
    <t>4RD21S96</t>
  </si>
  <si>
    <t>2.ИСУП.3838973</t>
  </si>
  <si>
    <t>4RL22S92</t>
  </si>
  <si>
    <t>2.ИСУП.3838976</t>
  </si>
  <si>
    <t>4RD12S96</t>
  </si>
  <si>
    <t>2.ИСУП.3838979</t>
  </si>
  <si>
    <t>4RD11S96</t>
  </si>
  <si>
    <t>2.ИСУП.3838982</t>
  </si>
  <si>
    <t>4RL21S92</t>
  </si>
  <si>
    <t>2.ИСУП.3849054</t>
  </si>
  <si>
    <t>4SC92S02</t>
  </si>
  <si>
    <t>Б-806517 CБ (43405с/о)</t>
  </si>
  <si>
    <t>Б-806517(43406с/о)</t>
  </si>
  <si>
    <t>2.ИСУП.3849055</t>
  </si>
  <si>
    <t>4SC91S02</t>
  </si>
  <si>
    <t>Б-806517 СБ (43405с/о)</t>
  </si>
  <si>
    <t>воздух</t>
  </si>
  <si>
    <t>2.ИСУП.5748772</t>
  </si>
  <si>
    <t>4RU22S82</t>
  </si>
  <si>
    <t>Клапан (вентиль) запорный</t>
  </si>
  <si>
    <t>R4.03787.4.0.12</t>
  </si>
  <si>
    <t>R4.03787.8.0.12</t>
  </si>
  <si>
    <t>Машинное отделение (деаэраторная, этажерка электроустройств)</t>
  </si>
  <si>
    <t>Срок службы не менее 30 лет. Арматура должна соответствовать требованиям ОТТ 1.3.3.99.0141-2012 Изм. 1. Ремонтная документация ГОСТ 2.602-95</t>
  </si>
  <si>
    <t>2.ИСУП.5748773</t>
  </si>
  <si>
    <t>4RU21S82</t>
  </si>
  <si>
    <t>2.ИСУП.5748774</t>
  </si>
  <si>
    <t>4SF60S05</t>
  </si>
  <si>
    <t>2.ИСУП.5748775</t>
  </si>
  <si>
    <t>4SF60S04</t>
  </si>
  <si>
    <t>Срок службы корпусных деталей 30 лет. . Соответствует ОТТ 1.3.3.99.0141-2012 изм. 1</t>
  </si>
  <si>
    <t>Срок службы 30 лет, гаран-тия 24 мес. с момента ввода энергоблока в промышлен-ную эксплуа-тацию. Работана на высоком давлении и низких температурах Рабочие параметры: Рр 5.88 МПа, Тр 50С.Ремонтная документация по ГОСТ 2.602-95. В соотв. с ОТТ 1.3.3.99.0141-2012. Соответствует ОТТ 1.3.3.99.0141-2012 изм. 1</t>
  </si>
  <si>
    <t>Стыкуемая труба 57х4, тип разделки С-23._x000D_
Срок службы корпусных деталей не менее 30 лет. Соответствует ОТТ 1.3.3.99.0141-2012 изм. 1</t>
  </si>
  <si>
    <t>Срок службы 30 лет.. Соответствует ОТТ 1.3.3.99.0141-2012 изм. 1</t>
  </si>
  <si>
    <t>строительная длина L=380,высота от оси h=646 работа на масле соосная, Срок службы корпусных деталей не менее 30 лет. Соответствует ОТТ 1.3.3.99.0141-2012 изм. 1</t>
  </si>
  <si>
    <t>строительная длина L=380,высота от оси h=646 работа на масле соосная, срок службы 30 лет. Соответствует ОТТ 1.3.3.99.0141-2012 изм. 1</t>
  </si>
  <si>
    <t>Строительная длина 380 мм. Максимальная высота 646 мм.Ремонтная документация в соответствии с ГОСТ 2.602-95. Срок службы 30 лет, гаран-тия 24 мес. с момента ввода энергоблока в промышлен-ную эксплуа-тацию. В со-отв. с ОТТ 1.3.3.99.0141-2012. Работа на масле. Соответствует ОТТ 1.3.3.99.0141-2012 изм. 1</t>
  </si>
  <si>
    <t>По типу 45с15нж1</t>
  </si>
  <si>
    <t>По типу 1053-50-0</t>
  </si>
  <si>
    <t>По типу 10C-5-2-1</t>
  </si>
  <si>
    <t>По типу 1456-10-0</t>
  </si>
  <si>
    <t>По типу 1с-8-2</t>
  </si>
  <si>
    <t>По типу КШ 25.40.4110</t>
  </si>
  <si>
    <t>По типу КШ 32.40.4110</t>
  </si>
  <si>
    <t>По типу 6с-13-1 Э</t>
  </si>
  <si>
    <t>По типу Т-107б</t>
  </si>
  <si>
    <t>По типу Т-108б</t>
  </si>
  <si>
    <t>По типу ТУ 3742-003-05749381-2001</t>
  </si>
  <si>
    <t>По типу ТУ 3742-016-55377430-10</t>
  </si>
  <si>
    <t>По типу ТУ 3740-002-15365247-2004</t>
  </si>
  <si>
    <t>По типу ТУ 37-022-05015348-98</t>
  </si>
  <si>
    <t>По типу ТУ 2913-001-15365247-2004</t>
  </si>
  <si>
    <t>По типу ТУ 108-21-272-2004</t>
  </si>
  <si>
    <t>По типу ТУ 108-21-272-88</t>
  </si>
  <si>
    <t>№ п/п</t>
  </si>
  <si>
    <t>Цена без НДС, руб.</t>
  </si>
  <si>
    <t>Сумма без НДС, руб.</t>
  </si>
  <si>
    <t>НДС, руб.</t>
  </si>
  <si>
    <t>Сумма с НДС, руб.</t>
  </si>
  <si>
    <t>Срок закл. договора</t>
  </si>
  <si>
    <t>Срок поставки</t>
  </si>
  <si>
    <t>Спецификация. Поставка арматуры общепромышленной DN до 80 мм для сооружения энергоблока №4 Ростовской АЭС</t>
  </si>
  <si>
    <t>Приложение №1 к Договору №_____________________от "___" _____________2014года</t>
  </si>
  <si>
    <t>2.ИСУП.3849816</t>
  </si>
  <si>
    <t>4RR31S02</t>
  </si>
  <si>
    <t>По типу 45нж13нж</t>
  </si>
  <si>
    <t>нж</t>
  </si>
  <si>
    <t>По типу ТУ 26-07-1138-76</t>
  </si>
  <si>
    <t>R4.00231.3.0.16</t>
  </si>
  <si>
    <t>R4.00231.1.0.12</t>
  </si>
  <si>
    <t>R4.00231.2.0.12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</si>
</sst>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5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sz val="14"/>
      <name val="Arial Cyr"/>
      <charset val="204"/>
    </font>
    <font>
      <sz val="14"/>
      <color indexed="8"/>
      <name val="Arial"/>
      <family val="2"/>
      <charset val="204"/>
    </font>
    <font>
      <sz val="22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family val="2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sz val="14"/>
      <color theme="0"/>
      <name val="Arial Cyr"/>
      <family val="2"/>
      <charset val="204"/>
    </font>
    <font>
      <b/>
      <sz val="14"/>
      <color theme="0"/>
      <name val="Arial Cyr"/>
      <charset val="204"/>
    </font>
    <font>
      <sz val="14"/>
      <color theme="0"/>
      <name val="Arial Cyr"/>
      <charset val="204"/>
    </font>
    <font>
      <sz val="14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89">
    <xf numFmtId="0" fontId="0" fillId="0" borderId="0"/>
    <xf numFmtId="0" fontId="1" fillId="2" borderId="0" applyNumberFormat="0" applyBorder="0" applyAlignment="0" applyProtection="0"/>
    <xf numFmtId="0" fontId="30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0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0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0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30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0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30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30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0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0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30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30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0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30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30" fillId="3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3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30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2" fillId="0" borderId="0" applyNumberFormat="0" applyFill="0" applyBorder="0">
      <protection locked="0"/>
    </xf>
    <xf numFmtId="0" fontId="5" fillId="16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32" fillId="48" borderId="12" applyNumberFormat="0" applyAlignment="0" applyProtection="0"/>
    <xf numFmtId="0" fontId="32" fillId="48" borderId="12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33" fillId="49" borderId="13" applyNumberFormat="0" applyAlignment="0" applyProtection="0"/>
    <xf numFmtId="0" fontId="33" fillId="49" borderId="13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34" fillId="49" borderId="12" applyNumberFormat="0" applyAlignment="0" applyProtection="0"/>
    <xf numFmtId="0" fontId="34" fillId="49" borderId="1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9" fillId="0" borderId="3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39" fillId="50" borderId="18" applyNumberFormat="0" applyAlignment="0" applyProtection="0"/>
    <xf numFmtId="0" fontId="39" fillId="50" borderId="18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3" fillId="0" borderId="0"/>
    <xf numFmtId="0" fontId="3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0" fillId="0" borderId="0"/>
    <xf numFmtId="0" fontId="1" fillId="0" borderId="0"/>
    <xf numFmtId="0" fontId="2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" fillId="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" fillId="53" borderId="19" applyNumberFormat="0" applyFont="0" applyAlignment="0" applyProtection="0"/>
    <xf numFmtId="0" fontId="30" fillId="53" borderId="19" applyNumberFormat="0" applyFont="0" applyAlignment="0" applyProtection="0"/>
    <xf numFmtId="0" fontId="1" fillId="53" borderId="19" applyNumberFormat="0" applyFont="0" applyAlignment="0" applyProtection="0"/>
    <xf numFmtId="0" fontId="30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0" fillId="53" borderId="19" applyNumberFormat="0" applyFont="0" applyAlignment="0" applyProtection="0"/>
    <xf numFmtId="0" fontId="1" fillId="53" borderId="19" applyNumberFormat="0" applyFont="0" applyAlignment="0" applyProtection="0"/>
    <xf numFmtId="0" fontId="30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0" fillId="53" borderId="19" applyNumberFormat="0" applyFont="0" applyAlignment="0" applyProtection="0"/>
    <xf numFmtId="0" fontId="1" fillId="53" borderId="19" applyNumberFormat="0" applyFont="0" applyAlignment="0" applyProtection="0"/>
    <xf numFmtId="0" fontId="30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" fillId="23" borderId="8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0" fillId="53" borderId="19" applyNumberFormat="0" applyFont="0" applyAlignment="0" applyProtection="0"/>
    <xf numFmtId="0" fontId="1" fillId="53" borderId="19" applyNumberFormat="0" applyFont="0" applyAlignment="0" applyProtection="0"/>
    <xf numFmtId="0" fontId="30" fillId="53" borderId="19" applyNumberFormat="0" applyFont="0" applyAlignment="0" applyProtection="0"/>
    <xf numFmtId="0" fontId="1" fillId="53" borderId="19" applyNumberFormat="0" applyFont="0" applyAlignment="0" applyProtection="0"/>
    <xf numFmtId="0" fontId="1" fillId="53" borderId="19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9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49">
    <xf numFmtId="0" fontId="0" fillId="0" borderId="0" xfId="0"/>
    <xf numFmtId="0" fontId="24" fillId="0" borderId="0" xfId="0" applyFont="1"/>
    <xf numFmtId="0" fontId="25" fillId="0" borderId="0" xfId="0" applyFont="1"/>
    <xf numFmtId="49" fontId="25" fillId="0" borderId="0" xfId="0" applyNumberFormat="1" applyFont="1"/>
    <xf numFmtId="2" fontId="25" fillId="0" borderId="0" xfId="0" applyNumberFormat="1" applyFont="1"/>
    <xf numFmtId="1" fontId="25" fillId="0" borderId="0" xfId="0" applyNumberFormat="1" applyFont="1"/>
    <xf numFmtId="0" fontId="25" fillId="0" borderId="0" xfId="0" applyFont="1" applyFill="1"/>
    <xf numFmtId="0" fontId="25" fillId="0" borderId="0" xfId="0" applyFont="1" applyBorder="1"/>
    <xf numFmtId="0" fontId="25" fillId="0" borderId="0" xfId="0" applyFont="1" applyFill="1" applyBorder="1"/>
    <xf numFmtId="0" fontId="26" fillId="0" borderId="0" xfId="0" applyFont="1" applyBorder="1"/>
    <xf numFmtId="0" fontId="47" fillId="0" borderId="0" xfId="0" applyFont="1" applyFill="1" applyBorder="1"/>
    <xf numFmtId="0" fontId="48" fillId="0" borderId="0" xfId="0" applyFont="1"/>
    <xf numFmtId="0" fontId="48" fillId="0" borderId="0" xfId="0" applyFont="1" applyFill="1"/>
    <xf numFmtId="0" fontId="49" fillId="0" borderId="0" xfId="0" applyFont="1"/>
    <xf numFmtId="2" fontId="48" fillId="0" borderId="0" xfId="0" applyNumberFormat="1" applyFont="1"/>
    <xf numFmtId="0" fontId="24" fillId="0" borderId="10" xfId="0" applyFont="1" applyFill="1" applyBorder="1" applyAlignment="1">
      <alignment horizontal="center" vertical="center" textRotation="90" wrapText="1"/>
    </xf>
    <xf numFmtId="49" fontId="27" fillId="0" borderId="10" xfId="0" applyNumberFormat="1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10" xfId="307" applyFont="1" applyFill="1" applyBorder="1" applyAlignment="1">
      <alignment horizontal="center" vertical="center" textRotation="90" wrapText="1"/>
    </xf>
    <xf numFmtId="49" fontId="24" fillId="0" borderId="10" xfId="308" applyNumberFormat="1" applyFont="1" applyFill="1" applyBorder="1" applyAlignment="1">
      <alignment horizontal="center" vertical="center" textRotation="90" wrapText="1"/>
    </xf>
    <xf numFmtId="49" fontId="24" fillId="0" borderId="10" xfId="0" applyNumberFormat="1" applyFont="1" applyFill="1" applyBorder="1" applyAlignment="1">
      <alignment horizontal="center" vertical="center" textRotation="90" wrapText="1"/>
    </xf>
    <xf numFmtId="0" fontId="24" fillId="0" borderId="10" xfId="0" applyNumberFormat="1" applyFont="1" applyFill="1" applyBorder="1" applyAlignment="1">
      <alignment horizontal="center" vertical="center" textRotation="90" wrapText="1"/>
    </xf>
    <xf numFmtId="164" fontId="28" fillId="0" borderId="10" xfId="0" applyNumberFormat="1" applyFont="1" applyFill="1" applyBorder="1" applyAlignment="1">
      <alignment horizontal="center" vertical="center" textRotation="90" wrapText="1"/>
    </xf>
    <xf numFmtId="164" fontId="50" fillId="0" borderId="10" xfId="0" applyNumberFormat="1" applyFont="1" applyFill="1" applyBorder="1" applyAlignment="1">
      <alignment horizontal="center" vertical="center" textRotation="90" wrapText="1"/>
    </xf>
    <xf numFmtId="49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4" fillId="0" borderId="11" xfId="0" applyNumberFormat="1" applyFont="1" applyFill="1" applyBorder="1" applyAlignment="1">
      <alignment horizontal="center" vertical="center"/>
    </xf>
    <xf numFmtId="0" fontId="51" fillId="0" borderId="11" xfId="0" applyNumberFormat="1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43" fontId="29" fillId="0" borderId="10" xfId="374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 wrapText="1"/>
    </xf>
    <xf numFmtId="14" fontId="52" fillId="0" borderId="10" xfId="0" applyNumberFormat="1" applyFont="1" applyFill="1" applyBorder="1" applyAlignment="1">
      <alignment horizontal="center" vertical="center" wrapText="1"/>
    </xf>
    <xf numFmtId="14" fontId="29" fillId="0" borderId="10" xfId="0" applyNumberFormat="1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 wrapText="1"/>
    </xf>
    <xf numFmtId="22" fontId="52" fillId="0" borderId="10" xfId="0" applyNumberFormat="1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Fill="1" applyBorder="1"/>
    <xf numFmtId="0" fontId="24" fillId="0" borderId="10" xfId="0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43" fontId="48" fillId="0" borderId="0" xfId="0" applyNumberFormat="1" applyFont="1" applyFill="1" applyBorder="1"/>
    <xf numFmtId="0" fontId="48" fillId="0" borderId="0" xfId="0" applyFont="1" applyFill="1" applyBorder="1" applyAlignment="1">
      <alignment wrapText="1"/>
    </xf>
    <xf numFmtId="0" fontId="48" fillId="0" borderId="0" xfId="0" applyFont="1" applyFill="1" applyAlignment="1">
      <alignment wrapText="1"/>
    </xf>
    <xf numFmtId="0" fontId="48" fillId="0" borderId="0" xfId="0" applyFont="1" applyFill="1" applyBorder="1" applyAlignment="1">
      <alignment horizontal="center" wrapText="1"/>
    </xf>
    <xf numFmtId="0" fontId="48" fillId="0" borderId="21" xfId="0" applyFont="1" applyFill="1" applyBorder="1" applyAlignment="1">
      <alignment horizontal="center" vertical="center" wrapText="1"/>
    </xf>
    <xf numFmtId="14" fontId="53" fillId="0" borderId="22" xfId="0" applyNumberFormat="1" applyFont="1" applyFill="1" applyBorder="1" applyAlignment="1">
      <alignment horizontal="center" vertical="center" wrapText="1"/>
    </xf>
  </cellXfs>
  <cellStyles count="389">
    <cellStyle name="20% - Акцент1 2" xfId="1"/>
    <cellStyle name="20% - Акцент1 2 2" xfId="2"/>
    <cellStyle name="20% - Акцент1 2 3" xfId="3"/>
    <cellStyle name="20% - Акцент1 2_Лист1" xfId="4"/>
    <cellStyle name="20% - Акцент1 3" xfId="5"/>
    <cellStyle name="20% - Акцент1 4" xfId="6"/>
    <cellStyle name="20% - Акцент1 4 2" xfId="7"/>
    <cellStyle name="20% - Акцент1 5" xfId="8"/>
    <cellStyle name="20% - Акцент1 6" xfId="9"/>
    <cellStyle name="20% - Акцент1 7" xfId="10"/>
    <cellStyle name="20% - Акцент2 2" xfId="11"/>
    <cellStyle name="20% - Акцент2 2 2" xfId="12"/>
    <cellStyle name="20% - Акцент2 2 3" xfId="13"/>
    <cellStyle name="20% - Акцент2 2_Лист1" xfId="14"/>
    <cellStyle name="20% - Акцент2 3" xfId="15"/>
    <cellStyle name="20% - Акцент2 4" xfId="16"/>
    <cellStyle name="20% - Акцент2 4 2" xfId="17"/>
    <cellStyle name="20% - Акцент2 5" xfId="18"/>
    <cellStyle name="20% - Акцент2 6" xfId="19"/>
    <cellStyle name="20% - Акцент2 7" xfId="20"/>
    <cellStyle name="20% - Акцент3 2" xfId="21"/>
    <cellStyle name="20% - Акцент3 2 2" xfId="22"/>
    <cellStyle name="20% - Акцент3 2 3" xfId="23"/>
    <cellStyle name="20% - Акцент3 2_Лист1" xfId="24"/>
    <cellStyle name="20% - Акцент3 3" xfId="25"/>
    <cellStyle name="20% - Акцент3 4" xfId="26"/>
    <cellStyle name="20% - Акцент3 4 2" xfId="27"/>
    <cellStyle name="20% - Акцент3 5" xfId="28"/>
    <cellStyle name="20% - Акцент3 6" xfId="29"/>
    <cellStyle name="20% - Акцент3 7" xfId="30"/>
    <cellStyle name="20% - Акцент4 2" xfId="31"/>
    <cellStyle name="20% - Акцент4 2 2" xfId="32"/>
    <cellStyle name="20% - Акцент4 2 3" xfId="33"/>
    <cellStyle name="20% - Акцент4 2_Лист1" xfId="34"/>
    <cellStyle name="20% - Акцент4 3" xfId="35"/>
    <cellStyle name="20% - Акцент4 4" xfId="36"/>
    <cellStyle name="20% - Акцент4 4 2" xfId="37"/>
    <cellStyle name="20% - Акцент4 5" xfId="38"/>
    <cellStyle name="20% - Акцент4 6" xfId="39"/>
    <cellStyle name="20% - Акцент4 7" xfId="40"/>
    <cellStyle name="20% - Акцент5 2" xfId="41"/>
    <cellStyle name="20% - Акцент5 2 2" xfId="42"/>
    <cellStyle name="20% - Акцент5 2 3" xfId="43"/>
    <cellStyle name="20% - Акцент5 2_Лист1" xfId="44"/>
    <cellStyle name="20% - Акцент5 3" xfId="45"/>
    <cellStyle name="20% - Акцент5 4" xfId="46"/>
    <cellStyle name="20% - Акцент5 4 2" xfId="47"/>
    <cellStyle name="20% - Акцент5 5" xfId="48"/>
    <cellStyle name="20% - Акцент5 6" xfId="49"/>
    <cellStyle name="20% - Акцент5 7" xfId="50"/>
    <cellStyle name="20% - Акцент6 2" xfId="51"/>
    <cellStyle name="20% - Акцент6 2 2" xfId="52"/>
    <cellStyle name="20% - Акцент6 2 3" xfId="53"/>
    <cellStyle name="20% - Акцент6 2_Лист1" xfId="54"/>
    <cellStyle name="20% - Акцент6 3" xfId="55"/>
    <cellStyle name="20% - Акцент6 4" xfId="56"/>
    <cellStyle name="20% - Акцент6 4 2" xfId="57"/>
    <cellStyle name="20% - Акцент6 5" xfId="58"/>
    <cellStyle name="20% - Акцент6 6" xfId="59"/>
    <cellStyle name="20% - Акцент6 7" xfId="60"/>
    <cellStyle name="40% - Акцент1 2" xfId="61"/>
    <cellStyle name="40% - Акцент1 2 2" xfId="62"/>
    <cellStyle name="40% - Акцент1 2 3" xfId="63"/>
    <cellStyle name="40% - Акцент1 2_Лист1" xfId="64"/>
    <cellStyle name="40% - Акцент1 3" xfId="65"/>
    <cellStyle name="40% - Акцент1 4" xfId="66"/>
    <cellStyle name="40% - Акцент1 4 2" xfId="67"/>
    <cellStyle name="40% - Акцент1 5" xfId="68"/>
    <cellStyle name="40% - Акцент1 6" xfId="69"/>
    <cellStyle name="40% - Акцент1 7" xfId="70"/>
    <cellStyle name="40% - Акцент2 2" xfId="71"/>
    <cellStyle name="40% - Акцент2 2 2" xfId="72"/>
    <cellStyle name="40% - Акцент2 2 3" xfId="73"/>
    <cellStyle name="40% - Акцент2 2_Лист1" xfId="74"/>
    <cellStyle name="40% - Акцент2 3" xfId="75"/>
    <cellStyle name="40% - Акцент2 4" xfId="76"/>
    <cellStyle name="40% - Акцент2 4 2" xfId="77"/>
    <cellStyle name="40% - Акцент2 5" xfId="78"/>
    <cellStyle name="40% - Акцент2 6" xfId="79"/>
    <cellStyle name="40% - Акцент2 7" xfId="80"/>
    <cellStyle name="40% - Акцент3 2" xfId="81"/>
    <cellStyle name="40% - Акцент3 2 2" xfId="82"/>
    <cellStyle name="40% - Акцент3 2 3" xfId="83"/>
    <cellStyle name="40% - Акцент3 2_Лист1" xfId="84"/>
    <cellStyle name="40% - Акцент3 3" xfId="85"/>
    <cellStyle name="40% - Акцент3 4" xfId="86"/>
    <cellStyle name="40% - Акцент3 4 2" xfId="87"/>
    <cellStyle name="40% - Акцент3 5" xfId="88"/>
    <cellStyle name="40% - Акцент3 6" xfId="89"/>
    <cellStyle name="40% - Акцент3 7" xfId="90"/>
    <cellStyle name="40% - Акцент4 2" xfId="91"/>
    <cellStyle name="40% - Акцент4 2 2" xfId="92"/>
    <cellStyle name="40% - Акцент4 2 3" xfId="93"/>
    <cellStyle name="40% - Акцент4 2_Лист1" xfId="94"/>
    <cellStyle name="40% - Акцент4 3" xfId="95"/>
    <cellStyle name="40% - Акцент4 4" xfId="96"/>
    <cellStyle name="40% - Акцент4 4 2" xfId="97"/>
    <cellStyle name="40% - Акцент4 5" xfId="98"/>
    <cellStyle name="40% - Акцент4 6" xfId="99"/>
    <cellStyle name="40% - Акцент4 7" xfId="100"/>
    <cellStyle name="40% - Акцент5 2" xfId="101"/>
    <cellStyle name="40% - Акцент5 2 2" xfId="102"/>
    <cellStyle name="40% - Акцент5 2 3" xfId="103"/>
    <cellStyle name="40% - Акцент5 2_Лист1" xfId="104"/>
    <cellStyle name="40% - Акцент5 3" xfId="105"/>
    <cellStyle name="40% - Акцент5 4" xfId="106"/>
    <cellStyle name="40% - Акцент5 4 2" xfId="107"/>
    <cellStyle name="40% - Акцент5 5" xfId="108"/>
    <cellStyle name="40% - Акцент5 6" xfId="109"/>
    <cellStyle name="40% - Акцент5 7" xfId="110"/>
    <cellStyle name="40% - Акцент6 2" xfId="111"/>
    <cellStyle name="40% - Акцент6 2 2" xfId="112"/>
    <cellStyle name="40% - Акцент6 2 3" xfId="113"/>
    <cellStyle name="40% - Акцент6 2_Лист1" xfId="114"/>
    <cellStyle name="40% - Акцент6 3" xfId="115"/>
    <cellStyle name="40% - Акцент6 4" xfId="116"/>
    <cellStyle name="40% - Акцент6 4 2" xfId="117"/>
    <cellStyle name="40% - Акцент6 5" xfId="118"/>
    <cellStyle name="40% - Акцент6 6" xfId="119"/>
    <cellStyle name="40% - Акцент6 7" xfId="120"/>
    <cellStyle name="60% - Акцент1 2" xfId="121"/>
    <cellStyle name="60% - Акцент1 2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2 2" xfId="127"/>
    <cellStyle name="60% - Акцент2 2 2" xfId="128"/>
    <cellStyle name="60% - Акцент2 3" xfId="129"/>
    <cellStyle name="60% - Акцент2 4" xfId="130"/>
    <cellStyle name="60% - Акцент2 5" xfId="131"/>
    <cellStyle name="60% - Акцент2 6" xfId="132"/>
    <cellStyle name="60% - Акцент3 2" xfId="133"/>
    <cellStyle name="60% - Акцент3 2 2" xfId="134"/>
    <cellStyle name="60% - Акцент3 3" xfId="135"/>
    <cellStyle name="60% - Акцент3 4" xfId="136"/>
    <cellStyle name="60% - Акцент3 5" xfId="137"/>
    <cellStyle name="60% - Акцент3 6" xfId="138"/>
    <cellStyle name="60% - Акцент4 2" xfId="139"/>
    <cellStyle name="60% - Акцент4 2 2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3" xfId="147"/>
    <cellStyle name="60% - Акцент5 4" xfId="148"/>
    <cellStyle name="60% - Акцент5 5" xfId="149"/>
    <cellStyle name="60% - Акцент5 6" xfId="150"/>
    <cellStyle name="60% - Акцент6 2" xfId="151"/>
    <cellStyle name="60% - Акцент6 2 2" xfId="152"/>
    <cellStyle name="60% - Акцент6 3" xfId="153"/>
    <cellStyle name="60% - Акцент6 4" xfId="154"/>
    <cellStyle name="60% - Акцент6 5" xfId="155"/>
    <cellStyle name="60% - Акцент6 6" xfId="156"/>
    <cellStyle name="Normal" xfId="157"/>
    <cellStyle name="Акцент1 2" xfId="158"/>
    <cellStyle name="Акцент1 2 2" xfId="159"/>
    <cellStyle name="Акцент1 3" xfId="160"/>
    <cellStyle name="Акцент1 4" xfId="161"/>
    <cellStyle name="Акцент1 5" xfId="162"/>
    <cellStyle name="Акцент1 6" xfId="163"/>
    <cellStyle name="Акцент2 2" xfId="164"/>
    <cellStyle name="Акцент2 2 2" xfId="165"/>
    <cellStyle name="Акцент2 3" xfId="166"/>
    <cellStyle name="Акцент2 4" xfId="167"/>
    <cellStyle name="Акцент2 5" xfId="168"/>
    <cellStyle name="Акцент2 6" xfId="169"/>
    <cellStyle name="Акцент3 2" xfId="170"/>
    <cellStyle name="Акцент3 2 2" xfId="171"/>
    <cellStyle name="Акцент3 3" xfId="172"/>
    <cellStyle name="Акцент3 4" xfId="173"/>
    <cellStyle name="Акцент3 5" xfId="174"/>
    <cellStyle name="Акцент3 6" xfId="175"/>
    <cellStyle name="Акцент4 2" xfId="176"/>
    <cellStyle name="Акцент4 2 2" xfId="177"/>
    <cellStyle name="Акцент4 3" xfId="178"/>
    <cellStyle name="Акцент4 4" xfId="179"/>
    <cellStyle name="Акцент4 5" xfId="180"/>
    <cellStyle name="Акцент4 6" xfId="181"/>
    <cellStyle name="Акцент5 2" xfId="182"/>
    <cellStyle name="Акцент5 2 2" xfId="183"/>
    <cellStyle name="Акцент5 3" xfId="184"/>
    <cellStyle name="Акцент5 4" xfId="185"/>
    <cellStyle name="Акцент5 5" xfId="186"/>
    <cellStyle name="Акцент5 6" xfId="187"/>
    <cellStyle name="Акцент6 2" xfId="188"/>
    <cellStyle name="Акцент6 2 2" xfId="189"/>
    <cellStyle name="Акцент6 3" xfId="190"/>
    <cellStyle name="Акцент6 4" xfId="191"/>
    <cellStyle name="Акцент6 5" xfId="192"/>
    <cellStyle name="Акцент6 6" xfId="193"/>
    <cellStyle name="Ввод  2" xfId="194"/>
    <cellStyle name="Ввод  2 2" xfId="195"/>
    <cellStyle name="Ввод  3" xfId="196"/>
    <cellStyle name="Ввод  4" xfId="197"/>
    <cellStyle name="Ввод  5" xfId="198"/>
    <cellStyle name="Ввод  6" xfId="199"/>
    <cellStyle name="Вывод 2" xfId="200"/>
    <cellStyle name="Вывод 2 2" xfId="201"/>
    <cellStyle name="Вывод 3" xfId="202"/>
    <cellStyle name="Вывод 4" xfId="203"/>
    <cellStyle name="Вывод 5" xfId="204"/>
    <cellStyle name="Вывод 6" xfId="205"/>
    <cellStyle name="Вычисление 2" xfId="206"/>
    <cellStyle name="Вычисление 2 2" xfId="207"/>
    <cellStyle name="Вычисление 3" xfId="208"/>
    <cellStyle name="Вычисление 4" xfId="209"/>
    <cellStyle name="Вычисление 5" xfId="210"/>
    <cellStyle name="Вычисление 6" xfId="211"/>
    <cellStyle name="Гиперссылка 2" xfId="212"/>
    <cellStyle name="Заголовок 1 2" xfId="213"/>
    <cellStyle name="Заголовок 1 2 2" xfId="214"/>
    <cellStyle name="Заголовок 1 3" xfId="215"/>
    <cellStyle name="Заголовок 1 4" xfId="216"/>
    <cellStyle name="Заголовок 1 5" xfId="217"/>
    <cellStyle name="Заголовок 1 6" xfId="218"/>
    <cellStyle name="Заголовок 2 2" xfId="219"/>
    <cellStyle name="Заголовок 2 2 2" xfId="220"/>
    <cellStyle name="Заголовок 2 3" xfId="221"/>
    <cellStyle name="Заголовок 2 4" xfId="222"/>
    <cellStyle name="Заголовок 2 5" xfId="223"/>
    <cellStyle name="Заголовок 2 6" xfId="224"/>
    <cellStyle name="Заголовок 3 2" xfId="225"/>
    <cellStyle name="Заголовок 3 2 2" xfId="226"/>
    <cellStyle name="Заголовок 3 3" xfId="227"/>
    <cellStyle name="Заголовок 3 4" xfId="228"/>
    <cellStyle name="Заголовок 3 5" xfId="229"/>
    <cellStyle name="Заголовок 3 6" xfId="230"/>
    <cellStyle name="Заголовок 4 2" xfId="231"/>
    <cellStyle name="Заголовок 4 2 2" xfId="232"/>
    <cellStyle name="Заголовок 4 3" xfId="233"/>
    <cellStyle name="Заголовок 4 4" xfId="234"/>
    <cellStyle name="Заголовок 4 5" xfId="235"/>
    <cellStyle name="Заголовок 4 6" xfId="236"/>
    <cellStyle name="Итог 2" xfId="237"/>
    <cellStyle name="Итог 2 2" xfId="238"/>
    <cellStyle name="Итог 3" xfId="239"/>
    <cellStyle name="Итог 4" xfId="240"/>
    <cellStyle name="Итог 5" xfId="241"/>
    <cellStyle name="Итог 6" xfId="242"/>
    <cellStyle name="Контрольная ячейка 2" xfId="243"/>
    <cellStyle name="Контрольная ячейка 2 2" xfId="244"/>
    <cellStyle name="Контрольная ячейка 3" xfId="245"/>
    <cellStyle name="Контрольная ячейка 4" xfId="246"/>
    <cellStyle name="Контрольная ячейка 5" xfId="247"/>
    <cellStyle name="Контрольная ячейка 6" xfId="248"/>
    <cellStyle name="Название 2" xfId="249"/>
    <cellStyle name="Название 2 2" xfId="250"/>
    <cellStyle name="Название 3" xfId="251"/>
    <cellStyle name="Название 4" xfId="252"/>
    <cellStyle name="Название 5" xfId="253"/>
    <cellStyle name="Название 6" xfId="254"/>
    <cellStyle name="Нейтральный 2" xfId="255"/>
    <cellStyle name="Нейтральный 2 2" xfId="256"/>
    <cellStyle name="Нейтральный 3" xfId="257"/>
    <cellStyle name="Нейтральный 4" xfId="258"/>
    <cellStyle name="Нейтральный 5" xfId="259"/>
    <cellStyle name="Нейтральный 6" xfId="260"/>
    <cellStyle name="Обычный" xfId="0" builtinId="0"/>
    <cellStyle name="Обычный 10" xfId="261"/>
    <cellStyle name="Обычный 10 2" xfId="262"/>
    <cellStyle name="Обычный 11" xfId="263"/>
    <cellStyle name="Обычный 12" xfId="264"/>
    <cellStyle name="Обычный 13" xfId="265"/>
    <cellStyle name="Обычный 14" xfId="266"/>
    <cellStyle name="Обычный 14 2" xfId="267"/>
    <cellStyle name="Обычный 15" xfId="268"/>
    <cellStyle name="Обычный 15 2" xfId="269"/>
    <cellStyle name="Обычный 16" xfId="270"/>
    <cellStyle name="Обычный 16 2" xfId="271"/>
    <cellStyle name="Обычный 17" xfId="272"/>
    <cellStyle name="Обычный 17 2" xfId="273"/>
    <cellStyle name="Обычный 2" xfId="274"/>
    <cellStyle name="Обычный 2 2" xfId="275"/>
    <cellStyle name="Обычный 2 3" xfId="276"/>
    <cellStyle name="Обычный 2 4" xfId="277"/>
    <cellStyle name="Обычный 2 4 2" xfId="278"/>
    <cellStyle name="Обычный 2 5" xfId="279"/>
    <cellStyle name="Обычный 2 5 2" xfId="280"/>
    <cellStyle name="Обычный 2 6" xfId="281"/>
    <cellStyle name="Обычный 20" xfId="282"/>
    <cellStyle name="Обычный 21" xfId="283"/>
    <cellStyle name="Обычный 3" xfId="284"/>
    <cellStyle name="Обычный 3 2" xfId="285"/>
    <cellStyle name="Обычный 3 3" xfId="286"/>
    <cellStyle name="Обычный 3 4" xfId="287"/>
    <cellStyle name="Обычный 4" xfId="288"/>
    <cellStyle name="Обычный 4 2" xfId="289"/>
    <cellStyle name="Обычный 4 3" xfId="290"/>
    <cellStyle name="Обычный 4_Лист1" xfId="291"/>
    <cellStyle name="Обычный 5" xfId="292"/>
    <cellStyle name="Обычный 5 2" xfId="293"/>
    <cellStyle name="Обычный 5 3" xfId="294"/>
    <cellStyle name="Обычный 5 4" xfId="295"/>
    <cellStyle name="Обычный 5 5" xfId="296"/>
    <cellStyle name="Обычный 5 6" xfId="297"/>
    <cellStyle name="Обычный 5_Лист1" xfId="298"/>
    <cellStyle name="Обычный 6" xfId="299"/>
    <cellStyle name="Обычный 6 2" xfId="300"/>
    <cellStyle name="Обычный 6 3" xfId="301"/>
    <cellStyle name="Обычный 6_Лист1" xfId="302"/>
    <cellStyle name="Обычный 7" xfId="303"/>
    <cellStyle name="Обычный 8" xfId="304"/>
    <cellStyle name="Обычный 9" xfId="305"/>
    <cellStyle name="Обычный 9 2" xfId="306"/>
    <cellStyle name="Обычный_Атоммашэкспорт" xfId="307"/>
    <cellStyle name="Обычный_СПЛАВ" xfId="308"/>
    <cellStyle name="Плохой 2" xfId="309"/>
    <cellStyle name="Плохой 2 2" xfId="310"/>
    <cellStyle name="Плохой 3" xfId="311"/>
    <cellStyle name="Плохой 4" xfId="312"/>
    <cellStyle name="Плохой 5" xfId="313"/>
    <cellStyle name="Плохой 6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ояснение 6" xfId="320"/>
    <cellStyle name="Примечание 2" xfId="321"/>
    <cellStyle name="Примечание 2 2" xfId="322"/>
    <cellStyle name="Примечание 2 2 2" xfId="323"/>
    <cellStyle name="Примечание 2 2 2 2" xfId="324"/>
    <cellStyle name="Примечание 2 2 2 3" xfId="325"/>
    <cellStyle name="Примечание 2 2 2 4" xfId="326"/>
    <cellStyle name="Примечание 2 2 3" xfId="327"/>
    <cellStyle name="Примечание 2 2 3 2" xfId="328"/>
    <cellStyle name="Примечание 2 2 4" xfId="329"/>
    <cellStyle name="Примечание 2 2 4 2" xfId="330"/>
    <cellStyle name="Примечание 2 2 4 3" xfId="331"/>
    <cellStyle name="Примечание 2 2 4 4" xfId="332"/>
    <cellStyle name="Примечание 2 2 5" xfId="333"/>
    <cellStyle name="Примечание 2 3" xfId="334"/>
    <cellStyle name="Примечание 2 3 2" xfId="335"/>
    <cellStyle name="Примечание 2 3 2 2" xfId="336"/>
    <cellStyle name="Примечание 2 3 3" xfId="337"/>
    <cellStyle name="Примечание 2 3 3 2" xfId="338"/>
    <cellStyle name="Примечание 2 3 3 3" xfId="339"/>
    <cellStyle name="Примечание 2 3 3 4" xfId="340"/>
    <cellStyle name="Примечание 2 3 4" xfId="341"/>
    <cellStyle name="Примечание 2 4" xfId="342"/>
    <cellStyle name="Примечание 3" xfId="343"/>
    <cellStyle name="Примечание 3 2" xfId="344"/>
    <cellStyle name="Примечание 3 2 2" xfId="345"/>
    <cellStyle name="Примечание 3 3" xfId="346"/>
    <cellStyle name="Примечание 3 3 2" xfId="347"/>
    <cellStyle name="Примечание 3 4" xfId="348"/>
    <cellStyle name="Примечание 3 4 2" xfId="349"/>
    <cellStyle name="Примечание 3 4 3" xfId="350"/>
    <cellStyle name="Примечание 3 4 4" xfId="351"/>
    <cellStyle name="Примечание 3 5" xfId="352"/>
    <cellStyle name="Примечание 4" xfId="353"/>
    <cellStyle name="Примечание 4 2" xfId="354"/>
    <cellStyle name="Примечание 5" xfId="355"/>
    <cellStyle name="Примечание 5 2" xfId="356"/>
    <cellStyle name="Примечание 6" xfId="357"/>
    <cellStyle name="Примечание 7" xfId="358"/>
    <cellStyle name="Процентный 2" xfId="359"/>
    <cellStyle name="Процентный 2 2" xfId="360"/>
    <cellStyle name="Связанная ячейка 2" xfId="361"/>
    <cellStyle name="Связанная ячейка 2 2" xfId="362"/>
    <cellStyle name="Связанная ячейка 3" xfId="363"/>
    <cellStyle name="Связанная ячейка 4" xfId="364"/>
    <cellStyle name="Связанная ячейка 5" xfId="365"/>
    <cellStyle name="Связанная ячейка 6" xfId="366"/>
    <cellStyle name="Стиль 1" xfId="367"/>
    <cellStyle name="Текст предупреждения 2" xfId="368"/>
    <cellStyle name="Текст предупреждения 2 2" xfId="369"/>
    <cellStyle name="Текст предупреждения 3" xfId="370"/>
    <cellStyle name="Текст предупреждения 4" xfId="371"/>
    <cellStyle name="Текст предупреждения 5" xfId="372"/>
    <cellStyle name="Текст предупреждения 6" xfId="373"/>
    <cellStyle name="Финансовый 2" xfId="374"/>
    <cellStyle name="Финансовый 2 2" xfId="375"/>
    <cellStyle name="Финансовый 2 2 2" xfId="376"/>
    <cellStyle name="Финансовый 2 3" xfId="377"/>
    <cellStyle name="Финансовый 3" xfId="378"/>
    <cellStyle name="Финансовый 3 2" xfId="379"/>
    <cellStyle name="Финансовый 3 2 2" xfId="380"/>
    <cellStyle name="Финансовый 4" xfId="381"/>
    <cellStyle name="Финансовый 4 2" xfId="382"/>
    <cellStyle name="Хороший 2" xfId="383"/>
    <cellStyle name="Хороший 2 2" xfId="384"/>
    <cellStyle name="Хороший 3" xfId="385"/>
    <cellStyle name="Хороший 4" xfId="386"/>
    <cellStyle name="Хороший 5" xfId="387"/>
    <cellStyle name="Хороший 6" xfId="3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63"/>
  <sheetViews>
    <sheetView tabSelected="1" view="pageBreakPreview" topLeftCell="AD1" zoomScale="60" zoomScaleNormal="100" workbookViewId="0">
      <selection activeCell="AJ51" sqref="AJ51"/>
    </sheetView>
  </sheetViews>
  <sheetFormatPr defaultRowHeight="18.75"/>
  <cols>
    <col min="1" max="2" width="9.140625" style="11"/>
    <col min="3" max="3" width="16" style="11" customWidth="1"/>
    <col min="4" max="4" width="30.85546875" style="11" customWidth="1"/>
    <col min="5" max="5" width="22.7109375" style="11" customWidth="1"/>
    <col min="6" max="6" width="22.85546875" style="11" customWidth="1"/>
    <col min="7" max="7" width="14.85546875" style="11" customWidth="1"/>
    <col min="8" max="9" width="9.140625" style="11"/>
    <col min="10" max="10" width="13.28515625" style="11" customWidth="1"/>
    <col min="11" max="13" width="9.140625" style="11"/>
    <col min="14" max="17" width="9.140625" style="11" customWidth="1"/>
    <col min="18" max="18" width="10.7109375" style="11" customWidth="1"/>
    <col min="19" max="19" width="20.85546875" style="11" customWidth="1"/>
    <col min="20" max="20" width="21.140625" style="11" customWidth="1"/>
    <col min="21" max="21" width="14.85546875" style="11" customWidth="1"/>
    <col min="22" max="26" width="9.140625" style="11" customWidth="1"/>
    <col min="27" max="27" width="20" style="11" customWidth="1"/>
    <col min="28" max="28" width="19" style="11" customWidth="1"/>
    <col min="29" max="29" width="17.42578125" style="11" customWidth="1"/>
    <col min="30" max="30" width="20" style="12" customWidth="1"/>
    <col min="31" max="31" width="30.5703125" style="11" customWidth="1"/>
    <col min="32" max="32" width="21" style="11" customWidth="1"/>
    <col min="33" max="33" width="40.140625" style="11" customWidth="1"/>
    <col min="34" max="34" width="18.7109375" style="11" customWidth="1"/>
    <col min="35" max="35" width="15.7109375" style="13" hidden="1" customWidth="1"/>
    <col min="36" max="36" width="15.7109375" style="11" customWidth="1"/>
    <col min="37" max="37" width="11.140625" style="11" customWidth="1"/>
    <col min="38" max="38" width="24.85546875" style="11" customWidth="1"/>
    <col min="39" max="16384" width="9.140625" style="11"/>
  </cols>
  <sheetData>
    <row r="1" spans="1:38">
      <c r="J1" s="12"/>
      <c r="AE1" s="2" t="s">
        <v>215</v>
      </c>
    </row>
    <row r="2" spans="1:38">
      <c r="E2" s="1" t="s">
        <v>214</v>
      </c>
      <c r="H2" s="12"/>
      <c r="O2" s="14"/>
    </row>
    <row r="4" spans="1:38" ht="211.5">
      <c r="A4" s="15" t="s">
        <v>207</v>
      </c>
      <c r="B4" s="16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 t="s">
        <v>5</v>
      </c>
      <c r="H4" s="16" t="s">
        <v>6</v>
      </c>
      <c r="I4" s="16" t="s">
        <v>7</v>
      </c>
      <c r="J4" s="17" t="s">
        <v>8</v>
      </c>
      <c r="K4" s="17" t="s">
        <v>9</v>
      </c>
      <c r="L4" s="18" t="s">
        <v>10</v>
      </c>
      <c r="M4" s="17" t="s">
        <v>11</v>
      </c>
      <c r="N4" s="17" t="s">
        <v>12</v>
      </c>
      <c r="O4" s="17" t="s">
        <v>13</v>
      </c>
      <c r="P4" s="17" t="s">
        <v>14</v>
      </c>
      <c r="Q4" s="17" t="s">
        <v>15</v>
      </c>
      <c r="R4" s="17" t="s">
        <v>16</v>
      </c>
      <c r="S4" s="17" t="s">
        <v>17</v>
      </c>
      <c r="T4" s="17" t="s">
        <v>18</v>
      </c>
      <c r="U4" s="17" t="s">
        <v>19</v>
      </c>
      <c r="V4" s="17" t="s">
        <v>20</v>
      </c>
      <c r="W4" s="17" t="s">
        <v>21</v>
      </c>
      <c r="X4" s="17" t="s">
        <v>22</v>
      </c>
      <c r="Y4" s="17" t="s">
        <v>23</v>
      </c>
      <c r="Z4" s="17" t="s">
        <v>24</v>
      </c>
      <c r="AA4" s="15" t="s">
        <v>208</v>
      </c>
      <c r="AB4" s="19" t="s">
        <v>209</v>
      </c>
      <c r="AC4" s="19" t="s">
        <v>210</v>
      </c>
      <c r="AD4" s="19" t="s">
        <v>211</v>
      </c>
      <c r="AE4" s="20" t="s">
        <v>26</v>
      </c>
      <c r="AF4" s="15" t="s">
        <v>27</v>
      </c>
      <c r="AG4" s="21" t="s">
        <v>28</v>
      </c>
      <c r="AH4" s="22" t="s">
        <v>212</v>
      </c>
      <c r="AI4" s="23" t="s">
        <v>213</v>
      </c>
      <c r="AJ4" s="22" t="s">
        <v>213</v>
      </c>
      <c r="AK4" s="20" t="s">
        <v>29</v>
      </c>
      <c r="AL4" s="20" t="s">
        <v>25</v>
      </c>
    </row>
    <row r="5" spans="1:38">
      <c r="A5" s="24">
        <v>1</v>
      </c>
      <c r="B5" s="25">
        <v>2</v>
      </c>
      <c r="C5" s="25">
        <v>3</v>
      </c>
      <c r="D5" s="24">
        <v>4</v>
      </c>
      <c r="E5" s="25">
        <v>5</v>
      </c>
      <c r="F5" s="25">
        <v>6</v>
      </c>
      <c r="G5" s="24">
        <v>7</v>
      </c>
      <c r="H5" s="25">
        <v>8</v>
      </c>
      <c r="I5" s="25">
        <v>9</v>
      </c>
      <c r="J5" s="24">
        <v>10</v>
      </c>
      <c r="K5" s="25">
        <v>11</v>
      </c>
      <c r="L5" s="25">
        <v>12</v>
      </c>
      <c r="M5" s="24">
        <v>13</v>
      </c>
      <c r="N5" s="25">
        <v>14</v>
      </c>
      <c r="O5" s="25">
        <v>15</v>
      </c>
      <c r="P5" s="24">
        <v>16</v>
      </c>
      <c r="Q5" s="25">
        <v>17</v>
      </c>
      <c r="R5" s="25">
        <v>18</v>
      </c>
      <c r="S5" s="24">
        <v>19</v>
      </c>
      <c r="T5" s="25">
        <v>20</v>
      </c>
      <c r="U5" s="25">
        <v>21</v>
      </c>
      <c r="V5" s="24">
        <v>22</v>
      </c>
      <c r="W5" s="25">
        <v>23</v>
      </c>
      <c r="X5" s="25">
        <v>24</v>
      </c>
      <c r="Y5" s="24">
        <v>25</v>
      </c>
      <c r="Z5" s="25">
        <v>26</v>
      </c>
      <c r="AA5" s="41">
        <v>27</v>
      </c>
      <c r="AB5" s="42">
        <v>28</v>
      </c>
      <c r="AC5" s="42">
        <v>29</v>
      </c>
      <c r="AD5" s="41">
        <v>30</v>
      </c>
      <c r="AE5" s="27">
        <v>31</v>
      </c>
      <c r="AF5" s="27">
        <v>32</v>
      </c>
      <c r="AG5" s="26">
        <v>33</v>
      </c>
      <c r="AH5" s="27">
        <v>34</v>
      </c>
      <c r="AI5" s="28">
        <v>35</v>
      </c>
      <c r="AJ5" s="27"/>
      <c r="AK5" s="26">
        <v>36</v>
      </c>
    </row>
    <row r="6" spans="1:38" s="12" customFormat="1" ht="72">
      <c r="A6" s="29">
        <v>1</v>
      </c>
      <c r="B6" s="30" t="s">
        <v>30</v>
      </c>
      <c r="C6" s="30" t="s">
        <v>31</v>
      </c>
      <c r="D6" s="30" t="s">
        <v>32</v>
      </c>
      <c r="E6" s="30" t="s">
        <v>190</v>
      </c>
      <c r="F6" s="31" t="s">
        <v>33</v>
      </c>
      <c r="G6" s="31" t="s">
        <v>34</v>
      </c>
      <c r="H6" s="31">
        <v>25</v>
      </c>
      <c r="I6" s="31">
        <v>4</v>
      </c>
      <c r="J6" s="31">
        <v>300</v>
      </c>
      <c r="K6" s="31" t="s">
        <v>35</v>
      </c>
      <c r="L6" s="31"/>
      <c r="M6" s="32">
        <v>1.45</v>
      </c>
      <c r="N6" s="31" t="s">
        <v>33</v>
      </c>
      <c r="O6" s="31"/>
      <c r="P6" s="31"/>
      <c r="Q6" s="31" t="s">
        <v>36</v>
      </c>
      <c r="R6" s="31" t="s">
        <v>37</v>
      </c>
      <c r="S6" s="31" t="s">
        <v>200</v>
      </c>
      <c r="T6" s="31" t="s">
        <v>38</v>
      </c>
      <c r="U6" s="31" t="s">
        <v>39</v>
      </c>
      <c r="V6" s="31"/>
      <c r="W6" s="31" t="s">
        <v>40</v>
      </c>
      <c r="X6" s="31" t="s">
        <v>41</v>
      </c>
      <c r="Y6" s="31" t="s">
        <v>42</v>
      </c>
      <c r="Z6" s="31">
        <v>1</v>
      </c>
      <c r="AA6" s="33"/>
      <c r="AB6" s="33">
        <f t="shared" ref="AB6:AB33" si="0">AA6*Z6</f>
        <v>0</v>
      </c>
      <c r="AC6" s="33">
        <f t="shared" ref="AC6:AC33" si="1">AB6*0.18</f>
        <v>0</v>
      </c>
      <c r="AD6" s="33">
        <f t="shared" ref="AD6:AD33" si="2">AB6*1.18</f>
        <v>0</v>
      </c>
      <c r="AE6" s="31" t="s">
        <v>43</v>
      </c>
      <c r="AF6" s="31"/>
      <c r="AG6" s="34" t="s">
        <v>54</v>
      </c>
      <c r="AH6" s="31"/>
      <c r="AI6" s="35">
        <v>41608</v>
      </c>
      <c r="AJ6" s="48">
        <v>42060</v>
      </c>
      <c r="AK6" s="30" t="s">
        <v>44</v>
      </c>
      <c r="AL6" s="32">
        <v>202</v>
      </c>
    </row>
    <row r="7" spans="1:38" s="12" customFormat="1" ht="72">
      <c r="A7" s="29">
        <v>2</v>
      </c>
      <c r="B7" s="30" t="s">
        <v>45</v>
      </c>
      <c r="C7" s="30" t="s">
        <v>46</v>
      </c>
      <c r="D7" s="30" t="s">
        <v>32</v>
      </c>
      <c r="E7" s="30" t="s">
        <v>190</v>
      </c>
      <c r="F7" s="31" t="s">
        <v>33</v>
      </c>
      <c r="G7" s="31" t="s">
        <v>34</v>
      </c>
      <c r="H7" s="31">
        <v>25</v>
      </c>
      <c r="I7" s="31">
        <v>4</v>
      </c>
      <c r="J7" s="31">
        <v>300</v>
      </c>
      <c r="K7" s="31" t="s">
        <v>35</v>
      </c>
      <c r="L7" s="31"/>
      <c r="M7" s="32">
        <v>1.45</v>
      </c>
      <c r="N7" s="31" t="s">
        <v>33</v>
      </c>
      <c r="O7" s="31"/>
      <c r="P7" s="31"/>
      <c r="Q7" s="31" t="s">
        <v>36</v>
      </c>
      <c r="R7" s="31" t="s">
        <v>37</v>
      </c>
      <c r="S7" s="31" t="s">
        <v>200</v>
      </c>
      <c r="T7" s="31" t="s">
        <v>38</v>
      </c>
      <c r="U7" s="31" t="s">
        <v>39</v>
      </c>
      <c r="V7" s="31"/>
      <c r="W7" s="31" t="s">
        <v>40</v>
      </c>
      <c r="X7" s="31" t="s">
        <v>41</v>
      </c>
      <c r="Y7" s="31" t="s">
        <v>42</v>
      </c>
      <c r="Z7" s="31">
        <v>1</v>
      </c>
      <c r="AA7" s="33"/>
      <c r="AB7" s="33">
        <f t="shared" si="0"/>
        <v>0</v>
      </c>
      <c r="AC7" s="33">
        <f t="shared" si="1"/>
        <v>0</v>
      </c>
      <c r="AD7" s="33">
        <f t="shared" si="2"/>
        <v>0</v>
      </c>
      <c r="AE7" s="31" t="s">
        <v>43</v>
      </c>
      <c r="AF7" s="31"/>
      <c r="AG7" s="34" t="s">
        <v>54</v>
      </c>
      <c r="AH7" s="31"/>
      <c r="AI7" s="35">
        <v>41608</v>
      </c>
      <c r="AJ7" s="48">
        <v>42060</v>
      </c>
      <c r="AK7" s="30" t="s">
        <v>44</v>
      </c>
      <c r="AL7" s="32">
        <v>202</v>
      </c>
    </row>
    <row r="8" spans="1:38" s="12" customFormat="1" ht="72">
      <c r="A8" s="29">
        <v>3</v>
      </c>
      <c r="B8" s="30" t="s">
        <v>47</v>
      </c>
      <c r="C8" s="30" t="s">
        <v>48</v>
      </c>
      <c r="D8" s="30" t="s">
        <v>32</v>
      </c>
      <c r="E8" s="30" t="s">
        <v>190</v>
      </c>
      <c r="F8" s="31" t="s">
        <v>33</v>
      </c>
      <c r="G8" s="31" t="s">
        <v>34</v>
      </c>
      <c r="H8" s="31">
        <v>25</v>
      </c>
      <c r="I8" s="31">
        <v>4</v>
      </c>
      <c r="J8" s="31">
        <v>300</v>
      </c>
      <c r="K8" s="31" t="s">
        <v>35</v>
      </c>
      <c r="L8" s="31"/>
      <c r="M8" s="32">
        <v>1.45</v>
      </c>
      <c r="N8" s="31" t="s">
        <v>33</v>
      </c>
      <c r="O8" s="31"/>
      <c r="P8" s="31"/>
      <c r="Q8" s="31" t="s">
        <v>36</v>
      </c>
      <c r="R8" s="31" t="s">
        <v>37</v>
      </c>
      <c r="S8" s="31" t="s">
        <v>200</v>
      </c>
      <c r="T8" s="31" t="s">
        <v>38</v>
      </c>
      <c r="U8" s="31" t="s">
        <v>39</v>
      </c>
      <c r="V8" s="31"/>
      <c r="W8" s="31" t="s">
        <v>40</v>
      </c>
      <c r="X8" s="31" t="s">
        <v>41</v>
      </c>
      <c r="Y8" s="31" t="s">
        <v>42</v>
      </c>
      <c r="Z8" s="31">
        <v>1</v>
      </c>
      <c r="AA8" s="33"/>
      <c r="AB8" s="33">
        <f t="shared" si="0"/>
        <v>0</v>
      </c>
      <c r="AC8" s="33">
        <f t="shared" si="1"/>
        <v>0</v>
      </c>
      <c r="AD8" s="33">
        <f t="shared" si="2"/>
        <v>0</v>
      </c>
      <c r="AE8" s="31" t="s">
        <v>43</v>
      </c>
      <c r="AF8" s="31"/>
      <c r="AG8" s="34" t="s">
        <v>54</v>
      </c>
      <c r="AH8" s="31"/>
      <c r="AI8" s="35">
        <v>41608</v>
      </c>
      <c r="AJ8" s="48">
        <v>42060</v>
      </c>
      <c r="AK8" s="30" t="s">
        <v>44</v>
      </c>
      <c r="AL8" s="32">
        <v>202</v>
      </c>
    </row>
    <row r="9" spans="1:38" s="12" customFormat="1" ht="54">
      <c r="A9" s="29">
        <v>4</v>
      </c>
      <c r="B9" s="30" t="s">
        <v>55</v>
      </c>
      <c r="C9" s="30" t="s">
        <v>56</v>
      </c>
      <c r="D9" s="30" t="s">
        <v>57</v>
      </c>
      <c r="E9" s="30" t="s">
        <v>195</v>
      </c>
      <c r="F9" s="31" t="s">
        <v>33</v>
      </c>
      <c r="G9" s="31" t="s">
        <v>34</v>
      </c>
      <c r="H9" s="31">
        <v>25</v>
      </c>
      <c r="I9" s="31">
        <v>4</v>
      </c>
      <c r="J9" s="31">
        <v>150</v>
      </c>
      <c r="K9" s="31" t="s">
        <v>58</v>
      </c>
      <c r="L9" s="31"/>
      <c r="M9" s="32">
        <v>1.1000000000000001</v>
      </c>
      <c r="N9" s="31" t="s">
        <v>59</v>
      </c>
      <c r="O9" s="31"/>
      <c r="P9" s="31"/>
      <c r="Q9" s="31" t="s">
        <v>36</v>
      </c>
      <c r="R9" s="31" t="s">
        <v>37</v>
      </c>
      <c r="S9" s="31" t="s">
        <v>201</v>
      </c>
      <c r="T9" s="31" t="s">
        <v>60</v>
      </c>
      <c r="U9" s="31" t="s">
        <v>61</v>
      </c>
      <c r="V9" s="31"/>
      <c r="W9" s="31" t="s">
        <v>62</v>
      </c>
      <c r="X9" s="31" t="s">
        <v>41</v>
      </c>
      <c r="Y9" s="31" t="s">
        <v>63</v>
      </c>
      <c r="Z9" s="31">
        <v>1</v>
      </c>
      <c r="AA9" s="33"/>
      <c r="AB9" s="33">
        <f t="shared" si="0"/>
        <v>0</v>
      </c>
      <c r="AC9" s="33">
        <f t="shared" si="1"/>
        <v>0</v>
      </c>
      <c r="AD9" s="33">
        <f t="shared" si="2"/>
        <v>0</v>
      </c>
      <c r="AE9" s="31" t="s">
        <v>64</v>
      </c>
      <c r="AF9" s="31"/>
      <c r="AG9" s="34" t="s">
        <v>54</v>
      </c>
      <c r="AH9" s="34"/>
      <c r="AI9" s="35">
        <v>41641</v>
      </c>
      <c r="AJ9" s="48">
        <v>42060</v>
      </c>
      <c r="AK9" s="30" t="s">
        <v>65</v>
      </c>
      <c r="AL9" s="32">
        <v>749.21</v>
      </c>
    </row>
    <row r="10" spans="1:38" s="12" customFormat="1" ht="54">
      <c r="A10" s="29">
        <v>5</v>
      </c>
      <c r="B10" s="30" t="s">
        <v>66</v>
      </c>
      <c r="C10" s="30" t="s">
        <v>67</v>
      </c>
      <c r="D10" s="30" t="s">
        <v>57</v>
      </c>
      <c r="E10" s="30" t="s">
        <v>195</v>
      </c>
      <c r="F10" s="31" t="s">
        <v>33</v>
      </c>
      <c r="G10" s="31" t="s">
        <v>34</v>
      </c>
      <c r="H10" s="31">
        <v>25</v>
      </c>
      <c r="I10" s="31">
        <v>4</v>
      </c>
      <c r="J10" s="31">
        <v>150</v>
      </c>
      <c r="K10" s="31" t="s">
        <v>58</v>
      </c>
      <c r="L10" s="31"/>
      <c r="M10" s="32">
        <v>1.1000000000000001</v>
      </c>
      <c r="N10" s="31" t="s">
        <v>59</v>
      </c>
      <c r="O10" s="31"/>
      <c r="P10" s="31"/>
      <c r="Q10" s="31" t="s">
        <v>36</v>
      </c>
      <c r="R10" s="31" t="s">
        <v>37</v>
      </c>
      <c r="S10" s="31" t="s">
        <v>201</v>
      </c>
      <c r="T10" s="31" t="s">
        <v>60</v>
      </c>
      <c r="U10" s="31" t="s">
        <v>61</v>
      </c>
      <c r="V10" s="31"/>
      <c r="W10" s="31" t="s">
        <v>62</v>
      </c>
      <c r="X10" s="31" t="s">
        <v>41</v>
      </c>
      <c r="Y10" s="31" t="s">
        <v>63</v>
      </c>
      <c r="Z10" s="31">
        <v>1</v>
      </c>
      <c r="AA10" s="33"/>
      <c r="AB10" s="33">
        <f t="shared" si="0"/>
        <v>0</v>
      </c>
      <c r="AC10" s="33">
        <f t="shared" si="1"/>
        <v>0</v>
      </c>
      <c r="AD10" s="33">
        <f t="shared" si="2"/>
        <v>0</v>
      </c>
      <c r="AE10" s="31" t="s">
        <v>64</v>
      </c>
      <c r="AF10" s="31"/>
      <c r="AG10" s="34" t="s">
        <v>54</v>
      </c>
      <c r="AH10" s="34"/>
      <c r="AI10" s="35">
        <v>41641</v>
      </c>
      <c r="AJ10" s="48">
        <v>42060</v>
      </c>
      <c r="AK10" s="30" t="s">
        <v>65</v>
      </c>
      <c r="AL10" s="32">
        <v>749.21</v>
      </c>
    </row>
    <row r="11" spans="1:38" s="12" customFormat="1" ht="54">
      <c r="A11" s="29">
        <v>6</v>
      </c>
      <c r="B11" s="30" t="s">
        <v>68</v>
      </c>
      <c r="C11" s="30" t="s">
        <v>69</v>
      </c>
      <c r="D11" s="30" t="s">
        <v>70</v>
      </c>
      <c r="E11" s="30" t="s">
        <v>196</v>
      </c>
      <c r="F11" s="31" t="s">
        <v>33</v>
      </c>
      <c r="G11" s="31" t="s">
        <v>34</v>
      </c>
      <c r="H11" s="31">
        <v>32</v>
      </c>
      <c r="I11" s="31">
        <v>4</v>
      </c>
      <c r="J11" s="31">
        <v>150</v>
      </c>
      <c r="K11" s="31" t="s">
        <v>58</v>
      </c>
      <c r="L11" s="31"/>
      <c r="M11" s="32">
        <v>1.6</v>
      </c>
      <c r="N11" s="31" t="s">
        <v>59</v>
      </c>
      <c r="O11" s="31"/>
      <c r="P11" s="31"/>
      <c r="Q11" s="31" t="s">
        <v>36</v>
      </c>
      <c r="R11" s="31" t="s">
        <v>37</v>
      </c>
      <c r="S11" s="31" t="s">
        <v>201</v>
      </c>
      <c r="T11" s="31" t="s">
        <v>60</v>
      </c>
      <c r="U11" s="31" t="s">
        <v>61</v>
      </c>
      <c r="V11" s="31"/>
      <c r="W11" s="31" t="s">
        <v>62</v>
      </c>
      <c r="X11" s="31" t="s">
        <v>41</v>
      </c>
      <c r="Y11" s="31" t="s">
        <v>63</v>
      </c>
      <c r="Z11" s="31">
        <v>1</v>
      </c>
      <c r="AA11" s="33"/>
      <c r="AB11" s="33">
        <f t="shared" si="0"/>
        <v>0</v>
      </c>
      <c r="AC11" s="33">
        <f t="shared" si="1"/>
        <v>0</v>
      </c>
      <c r="AD11" s="33">
        <f t="shared" si="2"/>
        <v>0</v>
      </c>
      <c r="AE11" s="31" t="s">
        <v>64</v>
      </c>
      <c r="AF11" s="31"/>
      <c r="AG11" s="34" t="s">
        <v>54</v>
      </c>
      <c r="AH11" s="34"/>
      <c r="AI11" s="35">
        <v>41641</v>
      </c>
      <c r="AJ11" s="48">
        <v>42060</v>
      </c>
      <c r="AK11" s="30" t="s">
        <v>65</v>
      </c>
      <c r="AL11" s="32">
        <v>1083.48</v>
      </c>
    </row>
    <row r="12" spans="1:38" s="12" customFormat="1" ht="54">
      <c r="A12" s="29">
        <v>7</v>
      </c>
      <c r="B12" s="30" t="s">
        <v>71</v>
      </c>
      <c r="C12" s="30" t="s">
        <v>72</v>
      </c>
      <c r="D12" s="30" t="s">
        <v>70</v>
      </c>
      <c r="E12" s="30" t="s">
        <v>196</v>
      </c>
      <c r="F12" s="31" t="s">
        <v>33</v>
      </c>
      <c r="G12" s="31" t="s">
        <v>34</v>
      </c>
      <c r="H12" s="31">
        <v>32</v>
      </c>
      <c r="I12" s="31">
        <v>4</v>
      </c>
      <c r="J12" s="31">
        <v>150</v>
      </c>
      <c r="K12" s="31" t="s">
        <v>58</v>
      </c>
      <c r="L12" s="31"/>
      <c r="M12" s="32">
        <v>1.6</v>
      </c>
      <c r="N12" s="31" t="s">
        <v>59</v>
      </c>
      <c r="O12" s="31"/>
      <c r="P12" s="31"/>
      <c r="Q12" s="31" t="s">
        <v>36</v>
      </c>
      <c r="R12" s="31" t="s">
        <v>37</v>
      </c>
      <c r="S12" s="31" t="s">
        <v>201</v>
      </c>
      <c r="T12" s="31" t="s">
        <v>60</v>
      </c>
      <c r="U12" s="31" t="s">
        <v>61</v>
      </c>
      <c r="V12" s="31"/>
      <c r="W12" s="31" t="s">
        <v>62</v>
      </c>
      <c r="X12" s="31" t="s">
        <v>41</v>
      </c>
      <c r="Y12" s="31" t="s">
        <v>63</v>
      </c>
      <c r="Z12" s="31">
        <v>1</v>
      </c>
      <c r="AA12" s="33"/>
      <c r="AB12" s="33">
        <f t="shared" si="0"/>
        <v>0</v>
      </c>
      <c r="AC12" s="33">
        <f t="shared" si="1"/>
        <v>0</v>
      </c>
      <c r="AD12" s="33">
        <f t="shared" si="2"/>
        <v>0</v>
      </c>
      <c r="AE12" s="31" t="s">
        <v>64</v>
      </c>
      <c r="AF12" s="31"/>
      <c r="AG12" s="34" t="s">
        <v>54</v>
      </c>
      <c r="AH12" s="34"/>
      <c r="AI12" s="35">
        <v>41641</v>
      </c>
      <c r="AJ12" s="48">
        <v>42060</v>
      </c>
      <c r="AK12" s="30" t="s">
        <v>65</v>
      </c>
      <c r="AL12" s="32">
        <v>1083.48</v>
      </c>
    </row>
    <row r="13" spans="1:38" s="12" customFormat="1" ht="108">
      <c r="A13" s="29">
        <v>8</v>
      </c>
      <c r="B13" s="30" t="s">
        <v>81</v>
      </c>
      <c r="C13" s="30" t="s">
        <v>82</v>
      </c>
      <c r="D13" s="30" t="s">
        <v>83</v>
      </c>
      <c r="E13" s="30" t="s">
        <v>197</v>
      </c>
      <c r="F13" s="37"/>
      <c r="G13" s="31" t="s">
        <v>34</v>
      </c>
      <c r="H13" s="31">
        <v>80</v>
      </c>
      <c r="I13" s="31">
        <v>10</v>
      </c>
      <c r="J13" s="31">
        <v>450</v>
      </c>
      <c r="K13" s="31" t="s">
        <v>58</v>
      </c>
      <c r="L13" s="31" t="s">
        <v>84</v>
      </c>
      <c r="M13" s="32">
        <v>132</v>
      </c>
      <c r="N13" s="31" t="s">
        <v>73</v>
      </c>
      <c r="O13" s="31" t="s">
        <v>85</v>
      </c>
      <c r="P13" s="31">
        <v>0.25</v>
      </c>
      <c r="Q13" s="31" t="s">
        <v>36</v>
      </c>
      <c r="R13" s="31" t="s">
        <v>37</v>
      </c>
      <c r="S13" s="31" t="s">
        <v>202</v>
      </c>
      <c r="T13" s="31" t="s">
        <v>76</v>
      </c>
      <c r="U13" s="31" t="s">
        <v>76</v>
      </c>
      <c r="V13" s="31"/>
      <c r="W13" s="31" t="s">
        <v>79</v>
      </c>
      <c r="X13" s="31" t="s">
        <v>41</v>
      </c>
      <c r="Y13" s="31" t="s">
        <v>42</v>
      </c>
      <c r="Z13" s="31">
        <v>1</v>
      </c>
      <c r="AA13" s="33"/>
      <c r="AB13" s="33">
        <f t="shared" si="0"/>
        <v>0</v>
      </c>
      <c r="AC13" s="33">
        <f t="shared" si="1"/>
        <v>0</v>
      </c>
      <c r="AD13" s="33">
        <f t="shared" si="2"/>
        <v>0</v>
      </c>
      <c r="AE13" s="31" t="s">
        <v>52</v>
      </c>
      <c r="AF13" s="31"/>
      <c r="AG13" s="31" t="s">
        <v>80</v>
      </c>
      <c r="AH13" s="31"/>
      <c r="AI13" s="35">
        <v>41790</v>
      </c>
      <c r="AJ13" s="48">
        <v>42060</v>
      </c>
      <c r="AK13" s="30" t="s">
        <v>74</v>
      </c>
      <c r="AL13" s="32">
        <v>8239.84</v>
      </c>
    </row>
    <row r="14" spans="1:38" s="12" customFormat="1" ht="144">
      <c r="A14" s="29">
        <v>9</v>
      </c>
      <c r="B14" s="30" t="s">
        <v>86</v>
      </c>
      <c r="C14" s="30" t="s">
        <v>87</v>
      </c>
      <c r="D14" s="30" t="s">
        <v>83</v>
      </c>
      <c r="E14" s="30" t="s">
        <v>192</v>
      </c>
      <c r="F14" s="37"/>
      <c r="G14" s="31" t="s">
        <v>34</v>
      </c>
      <c r="H14" s="31">
        <v>25</v>
      </c>
      <c r="I14" s="31">
        <v>10</v>
      </c>
      <c r="J14" s="31">
        <v>450</v>
      </c>
      <c r="K14" s="31" t="s">
        <v>88</v>
      </c>
      <c r="L14" s="31" t="s">
        <v>89</v>
      </c>
      <c r="M14" s="32">
        <v>5.6000000000000005</v>
      </c>
      <c r="N14" s="31" t="s">
        <v>51</v>
      </c>
      <c r="O14" s="31"/>
      <c r="P14" s="31"/>
      <c r="Q14" s="31" t="s">
        <v>36</v>
      </c>
      <c r="R14" s="31" t="s">
        <v>37</v>
      </c>
      <c r="S14" s="31" t="s">
        <v>204</v>
      </c>
      <c r="T14" s="31" t="s">
        <v>90</v>
      </c>
      <c r="U14" s="31" t="s">
        <v>91</v>
      </c>
      <c r="V14" s="31"/>
      <c r="W14" s="31" t="s">
        <v>92</v>
      </c>
      <c r="X14" s="31">
        <v>4</v>
      </c>
      <c r="Y14" s="31" t="s">
        <v>42</v>
      </c>
      <c r="Z14" s="31">
        <v>1</v>
      </c>
      <c r="AA14" s="33"/>
      <c r="AB14" s="33">
        <f t="shared" si="0"/>
        <v>0</v>
      </c>
      <c r="AC14" s="33">
        <f t="shared" si="1"/>
        <v>0</v>
      </c>
      <c r="AD14" s="33">
        <f t="shared" si="2"/>
        <v>0</v>
      </c>
      <c r="AE14" s="31" t="s">
        <v>52</v>
      </c>
      <c r="AF14" s="31"/>
      <c r="AG14" s="31" t="s">
        <v>93</v>
      </c>
      <c r="AH14" s="31"/>
      <c r="AI14" s="35">
        <v>41799</v>
      </c>
      <c r="AJ14" s="48">
        <v>42060</v>
      </c>
      <c r="AK14" s="30" t="s">
        <v>53</v>
      </c>
      <c r="AL14" s="32">
        <v>767.17</v>
      </c>
    </row>
    <row r="15" spans="1:38" s="12" customFormat="1" ht="144">
      <c r="A15" s="29">
        <v>10</v>
      </c>
      <c r="B15" s="30" t="s">
        <v>94</v>
      </c>
      <c r="C15" s="30" t="s">
        <v>95</v>
      </c>
      <c r="D15" s="30" t="s">
        <v>83</v>
      </c>
      <c r="E15" s="30" t="s">
        <v>192</v>
      </c>
      <c r="F15" s="37"/>
      <c r="G15" s="31" t="s">
        <v>34</v>
      </c>
      <c r="H15" s="31">
        <v>25</v>
      </c>
      <c r="I15" s="31">
        <v>10</v>
      </c>
      <c r="J15" s="31">
        <v>450</v>
      </c>
      <c r="K15" s="31" t="s">
        <v>88</v>
      </c>
      <c r="L15" s="31" t="s">
        <v>89</v>
      </c>
      <c r="M15" s="32">
        <v>5.6000000000000005</v>
      </c>
      <c r="N15" s="31" t="s">
        <v>51</v>
      </c>
      <c r="O15" s="31"/>
      <c r="P15" s="31"/>
      <c r="Q15" s="31" t="s">
        <v>36</v>
      </c>
      <c r="R15" s="31" t="s">
        <v>37</v>
      </c>
      <c r="S15" s="31" t="s">
        <v>204</v>
      </c>
      <c r="T15" s="31" t="s">
        <v>90</v>
      </c>
      <c r="U15" s="31" t="s">
        <v>91</v>
      </c>
      <c r="V15" s="31"/>
      <c r="W15" s="31" t="s">
        <v>92</v>
      </c>
      <c r="X15" s="31">
        <v>4</v>
      </c>
      <c r="Y15" s="31" t="s">
        <v>42</v>
      </c>
      <c r="Z15" s="31">
        <v>1</v>
      </c>
      <c r="AA15" s="33"/>
      <c r="AB15" s="33">
        <f t="shared" si="0"/>
        <v>0</v>
      </c>
      <c r="AC15" s="33">
        <f t="shared" si="1"/>
        <v>0</v>
      </c>
      <c r="AD15" s="33">
        <f t="shared" si="2"/>
        <v>0</v>
      </c>
      <c r="AE15" s="31" t="s">
        <v>52</v>
      </c>
      <c r="AF15" s="31"/>
      <c r="AG15" s="31" t="s">
        <v>93</v>
      </c>
      <c r="AH15" s="31"/>
      <c r="AI15" s="35">
        <v>41799</v>
      </c>
      <c r="AJ15" s="48">
        <v>42060</v>
      </c>
      <c r="AK15" s="30" t="s">
        <v>53</v>
      </c>
      <c r="AL15" s="32">
        <v>767.17</v>
      </c>
    </row>
    <row r="16" spans="1:38" s="12" customFormat="1" ht="144">
      <c r="A16" s="29">
        <v>11</v>
      </c>
      <c r="B16" s="30" t="s">
        <v>96</v>
      </c>
      <c r="C16" s="30" t="s">
        <v>97</v>
      </c>
      <c r="D16" s="30" t="s">
        <v>83</v>
      </c>
      <c r="E16" s="30" t="s">
        <v>192</v>
      </c>
      <c r="F16" s="37"/>
      <c r="G16" s="31" t="s">
        <v>34</v>
      </c>
      <c r="H16" s="31">
        <v>25</v>
      </c>
      <c r="I16" s="31">
        <v>10</v>
      </c>
      <c r="J16" s="31">
        <v>450</v>
      </c>
      <c r="K16" s="31" t="s">
        <v>88</v>
      </c>
      <c r="L16" s="31" t="s">
        <v>89</v>
      </c>
      <c r="M16" s="32">
        <v>5.6000000000000005</v>
      </c>
      <c r="N16" s="31" t="s">
        <v>51</v>
      </c>
      <c r="O16" s="31"/>
      <c r="P16" s="31"/>
      <c r="Q16" s="31" t="s">
        <v>36</v>
      </c>
      <c r="R16" s="31" t="s">
        <v>37</v>
      </c>
      <c r="S16" s="31" t="s">
        <v>204</v>
      </c>
      <c r="T16" s="31" t="s">
        <v>90</v>
      </c>
      <c r="U16" s="31" t="s">
        <v>91</v>
      </c>
      <c r="V16" s="31"/>
      <c r="W16" s="31" t="s">
        <v>92</v>
      </c>
      <c r="X16" s="31">
        <v>4</v>
      </c>
      <c r="Y16" s="31" t="s">
        <v>42</v>
      </c>
      <c r="Z16" s="31">
        <v>1</v>
      </c>
      <c r="AA16" s="33"/>
      <c r="AB16" s="33">
        <f t="shared" si="0"/>
        <v>0</v>
      </c>
      <c r="AC16" s="33">
        <f t="shared" si="1"/>
        <v>0</v>
      </c>
      <c r="AD16" s="33">
        <f t="shared" si="2"/>
        <v>0</v>
      </c>
      <c r="AE16" s="31" t="s">
        <v>52</v>
      </c>
      <c r="AF16" s="31"/>
      <c r="AG16" s="31" t="s">
        <v>93</v>
      </c>
      <c r="AH16" s="31"/>
      <c r="AI16" s="35">
        <v>41799</v>
      </c>
      <c r="AJ16" s="48">
        <v>42060</v>
      </c>
      <c r="AK16" s="30" t="s">
        <v>53</v>
      </c>
      <c r="AL16" s="32">
        <v>767.17</v>
      </c>
    </row>
    <row r="17" spans="1:38" s="12" customFormat="1" ht="144">
      <c r="A17" s="29">
        <v>12</v>
      </c>
      <c r="B17" s="30" t="s">
        <v>98</v>
      </c>
      <c r="C17" s="30" t="s">
        <v>99</v>
      </c>
      <c r="D17" s="30" t="s">
        <v>83</v>
      </c>
      <c r="E17" s="30" t="s">
        <v>192</v>
      </c>
      <c r="F17" s="37"/>
      <c r="G17" s="31" t="s">
        <v>34</v>
      </c>
      <c r="H17" s="31">
        <v>25</v>
      </c>
      <c r="I17" s="31">
        <v>10</v>
      </c>
      <c r="J17" s="31">
        <v>450</v>
      </c>
      <c r="K17" s="31" t="s">
        <v>88</v>
      </c>
      <c r="L17" s="31" t="s">
        <v>89</v>
      </c>
      <c r="M17" s="32">
        <v>5.6000000000000005</v>
      </c>
      <c r="N17" s="31" t="s">
        <v>51</v>
      </c>
      <c r="O17" s="31"/>
      <c r="P17" s="31"/>
      <c r="Q17" s="31" t="s">
        <v>36</v>
      </c>
      <c r="R17" s="31" t="s">
        <v>37</v>
      </c>
      <c r="S17" s="31" t="s">
        <v>204</v>
      </c>
      <c r="T17" s="31" t="s">
        <v>90</v>
      </c>
      <c r="U17" s="31" t="s">
        <v>91</v>
      </c>
      <c r="V17" s="31"/>
      <c r="W17" s="31" t="s">
        <v>92</v>
      </c>
      <c r="X17" s="31">
        <v>4</v>
      </c>
      <c r="Y17" s="31" t="s">
        <v>42</v>
      </c>
      <c r="Z17" s="31">
        <v>1</v>
      </c>
      <c r="AA17" s="33"/>
      <c r="AB17" s="33">
        <f t="shared" si="0"/>
        <v>0</v>
      </c>
      <c r="AC17" s="33">
        <f t="shared" si="1"/>
        <v>0</v>
      </c>
      <c r="AD17" s="33">
        <f t="shared" si="2"/>
        <v>0</v>
      </c>
      <c r="AE17" s="31" t="s">
        <v>52</v>
      </c>
      <c r="AF17" s="31"/>
      <c r="AG17" s="31" t="s">
        <v>93</v>
      </c>
      <c r="AH17" s="31"/>
      <c r="AI17" s="35">
        <v>41799</v>
      </c>
      <c r="AJ17" s="48">
        <v>42060</v>
      </c>
      <c r="AK17" s="30" t="s">
        <v>53</v>
      </c>
      <c r="AL17" s="32">
        <v>767.17</v>
      </c>
    </row>
    <row r="18" spans="1:38" s="12" customFormat="1" ht="144">
      <c r="A18" s="29">
        <v>13</v>
      </c>
      <c r="B18" s="30" t="s">
        <v>100</v>
      </c>
      <c r="C18" s="30" t="s">
        <v>101</v>
      </c>
      <c r="D18" s="30" t="s">
        <v>83</v>
      </c>
      <c r="E18" s="30" t="s">
        <v>192</v>
      </c>
      <c r="F18" s="37"/>
      <c r="G18" s="31" t="s">
        <v>34</v>
      </c>
      <c r="H18" s="31">
        <v>25</v>
      </c>
      <c r="I18" s="31">
        <v>10</v>
      </c>
      <c r="J18" s="31">
        <v>450</v>
      </c>
      <c r="K18" s="31" t="s">
        <v>88</v>
      </c>
      <c r="L18" s="31" t="s">
        <v>89</v>
      </c>
      <c r="M18" s="32">
        <v>5.6000000000000005</v>
      </c>
      <c r="N18" s="31" t="s">
        <v>51</v>
      </c>
      <c r="O18" s="31"/>
      <c r="P18" s="31"/>
      <c r="Q18" s="31" t="s">
        <v>36</v>
      </c>
      <c r="R18" s="31" t="s">
        <v>37</v>
      </c>
      <c r="S18" s="31" t="s">
        <v>204</v>
      </c>
      <c r="T18" s="31" t="s">
        <v>90</v>
      </c>
      <c r="U18" s="31" t="s">
        <v>91</v>
      </c>
      <c r="V18" s="31"/>
      <c r="W18" s="31" t="s">
        <v>92</v>
      </c>
      <c r="X18" s="31">
        <v>4</v>
      </c>
      <c r="Y18" s="31" t="s">
        <v>42</v>
      </c>
      <c r="Z18" s="31">
        <v>1</v>
      </c>
      <c r="AA18" s="33"/>
      <c r="AB18" s="33">
        <f t="shared" si="0"/>
        <v>0</v>
      </c>
      <c r="AC18" s="33">
        <f t="shared" si="1"/>
        <v>0</v>
      </c>
      <c r="AD18" s="33">
        <f t="shared" si="2"/>
        <v>0</v>
      </c>
      <c r="AE18" s="31" t="s">
        <v>52</v>
      </c>
      <c r="AF18" s="31"/>
      <c r="AG18" s="31" t="s">
        <v>93</v>
      </c>
      <c r="AH18" s="31"/>
      <c r="AI18" s="35">
        <v>41799</v>
      </c>
      <c r="AJ18" s="48">
        <v>42060</v>
      </c>
      <c r="AK18" s="30" t="s">
        <v>53</v>
      </c>
      <c r="AL18" s="32">
        <v>767.17</v>
      </c>
    </row>
    <row r="19" spans="1:38" s="12" customFormat="1" ht="144">
      <c r="A19" s="29">
        <v>14</v>
      </c>
      <c r="B19" s="30" t="s">
        <v>102</v>
      </c>
      <c r="C19" s="30" t="s">
        <v>103</v>
      </c>
      <c r="D19" s="30" t="s">
        <v>83</v>
      </c>
      <c r="E19" s="30" t="s">
        <v>192</v>
      </c>
      <c r="F19" s="37"/>
      <c r="G19" s="31" t="s">
        <v>34</v>
      </c>
      <c r="H19" s="31">
        <v>25</v>
      </c>
      <c r="I19" s="31">
        <v>10</v>
      </c>
      <c r="J19" s="31">
        <v>450</v>
      </c>
      <c r="K19" s="31" t="s">
        <v>88</v>
      </c>
      <c r="L19" s="31" t="s">
        <v>89</v>
      </c>
      <c r="M19" s="32">
        <v>5.6000000000000005</v>
      </c>
      <c r="N19" s="31" t="s">
        <v>51</v>
      </c>
      <c r="O19" s="31"/>
      <c r="P19" s="31"/>
      <c r="Q19" s="31" t="s">
        <v>36</v>
      </c>
      <c r="R19" s="31" t="s">
        <v>37</v>
      </c>
      <c r="S19" s="31" t="s">
        <v>204</v>
      </c>
      <c r="T19" s="31" t="s">
        <v>90</v>
      </c>
      <c r="U19" s="31" t="s">
        <v>91</v>
      </c>
      <c r="V19" s="31"/>
      <c r="W19" s="31" t="s">
        <v>92</v>
      </c>
      <c r="X19" s="31">
        <v>4</v>
      </c>
      <c r="Y19" s="31" t="s">
        <v>42</v>
      </c>
      <c r="Z19" s="31">
        <v>1</v>
      </c>
      <c r="AA19" s="33"/>
      <c r="AB19" s="33">
        <f t="shared" si="0"/>
        <v>0</v>
      </c>
      <c r="AC19" s="33">
        <f t="shared" si="1"/>
        <v>0</v>
      </c>
      <c r="AD19" s="33">
        <f t="shared" si="2"/>
        <v>0</v>
      </c>
      <c r="AE19" s="31" t="s">
        <v>52</v>
      </c>
      <c r="AF19" s="31"/>
      <c r="AG19" s="31" t="s">
        <v>93</v>
      </c>
      <c r="AH19" s="31"/>
      <c r="AI19" s="35">
        <v>41799</v>
      </c>
      <c r="AJ19" s="48">
        <v>42060</v>
      </c>
      <c r="AK19" s="30" t="s">
        <v>53</v>
      </c>
      <c r="AL19" s="32">
        <v>767.17</v>
      </c>
    </row>
    <row r="20" spans="1:38" s="12" customFormat="1" ht="144">
      <c r="A20" s="29">
        <v>15</v>
      </c>
      <c r="B20" s="30" t="s">
        <v>104</v>
      </c>
      <c r="C20" s="30" t="s">
        <v>105</v>
      </c>
      <c r="D20" s="30" t="s">
        <v>83</v>
      </c>
      <c r="E20" s="30" t="s">
        <v>192</v>
      </c>
      <c r="F20" s="37"/>
      <c r="G20" s="31" t="s">
        <v>34</v>
      </c>
      <c r="H20" s="31">
        <v>25</v>
      </c>
      <c r="I20" s="31">
        <v>10</v>
      </c>
      <c r="J20" s="31">
        <v>450</v>
      </c>
      <c r="K20" s="31" t="s">
        <v>88</v>
      </c>
      <c r="L20" s="31" t="s">
        <v>89</v>
      </c>
      <c r="M20" s="32">
        <v>5.6000000000000005</v>
      </c>
      <c r="N20" s="31" t="s">
        <v>51</v>
      </c>
      <c r="O20" s="31"/>
      <c r="P20" s="31"/>
      <c r="Q20" s="31" t="s">
        <v>36</v>
      </c>
      <c r="R20" s="31" t="s">
        <v>37</v>
      </c>
      <c r="S20" s="31" t="s">
        <v>204</v>
      </c>
      <c r="T20" s="31" t="s">
        <v>90</v>
      </c>
      <c r="U20" s="31" t="s">
        <v>91</v>
      </c>
      <c r="V20" s="31"/>
      <c r="W20" s="31" t="s">
        <v>92</v>
      </c>
      <c r="X20" s="31">
        <v>4</v>
      </c>
      <c r="Y20" s="31" t="s">
        <v>42</v>
      </c>
      <c r="Z20" s="31">
        <v>1</v>
      </c>
      <c r="AA20" s="33"/>
      <c r="AB20" s="33">
        <f t="shared" si="0"/>
        <v>0</v>
      </c>
      <c r="AC20" s="33">
        <f t="shared" si="1"/>
        <v>0</v>
      </c>
      <c r="AD20" s="33">
        <f t="shared" si="2"/>
        <v>0</v>
      </c>
      <c r="AE20" s="31" t="s">
        <v>52</v>
      </c>
      <c r="AF20" s="31"/>
      <c r="AG20" s="31" t="s">
        <v>93</v>
      </c>
      <c r="AH20" s="31"/>
      <c r="AI20" s="35">
        <v>41799</v>
      </c>
      <c r="AJ20" s="48">
        <v>42060</v>
      </c>
      <c r="AK20" s="30" t="s">
        <v>53</v>
      </c>
      <c r="AL20" s="32">
        <v>767.17</v>
      </c>
    </row>
    <row r="21" spans="1:38" s="12" customFormat="1" ht="72">
      <c r="A21" s="29">
        <v>16</v>
      </c>
      <c r="B21" s="30" t="s">
        <v>106</v>
      </c>
      <c r="C21" s="30" t="s">
        <v>107</v>
      </c>
      <c r="D21" s="30" t="s">
        <v>49</v>
      </c>
      <c r="E21" s="30" t="s">
        <v>191</v>
      </c>
      <c r="F21" s="31" t="s">
        <v>33</v>
      </c>
      <c r="G21" s="31" t="s">
        <v>50</v>
      </c>
      <c r="H21" s="31">
        <v>50</v>
      </c>
      <c r="I21" s="31" t="s">
        <v>108</v>
      </c>
      <c r="J21" s="31">
        <v>560</v>
      </c>
      <c r="K21" s="31" t="s">
        <v>109</v>
      </c>
      <c r="L21" s="31"/>
      <c r="M21" s="32">
        <v>41.6</v>
      </c>
      <c r="N21" s="31" t="s">
        <v>51</v>
      </c>
      <c r="O21" s="31"/>
      <c r="P21" s="31"/>
      <c r="Q21" s="31" t="s">
        <v>36</v>
      </c>
      <c r="R21" s="31" t="s">
        <v>37</v>
      </c>
      <c r="S21" s="31" t="s">
        <v>203</v>
      </c>
      <c r="T21" s="31" t="s">
        <v>110</v>
      </c>
      <c r="U21" s="31" t="s">
        <v>111</v>
      </c>
      <c r="V21" s="31">
        <v>26</v>
      </c>
      <c r="W21" s="31" t="s">
        <v>112</v>
      </c>
      <c r="X21" s="31" t="s">
        <v>41</v>
      </c>
      <c r="Y21" s="31" t="s">
        <v>42</v>
      </c>
      <c r="Z21" s="31">
        <v>1</v>
      </c>
      <c r="AA21" s="33"/>
      <c r="AB21" s="33">
        <f t="shared" si="0"/>
        <v>0</v>
      </c>
      <c r="AC21" s="33">
        <f t="shared" si="1"/>
        <v>0</v>
      </c>
      <c r="AD21" s="33">
        <f t="shared" si="2"/>
        <v>0</v>
      </c>
      <c r="AE21" s="31" t="s">
        <v>52</v>
      </c>
      <c r="AF21" s="31"/>
      <c r="AG21" s="31" t="s">
        <v>183</v>
      </c>
      <c r="AH21" s="31"/>
      <c r="AI21" s="35">
        <v>41827</v>
      </c>
      <c r="AJ21" s="48">
        <v>42060</v>
      </c>
      <c r="AK21" s="30" t="s">
        <v>53</v>
      </c>
      <c r="AL21" s="32">
        <v>383.31</v>
      </c>
    </row>
    <row r="22" spans="1:38" s="12" customFormat="1" ht="234">
      <c r="A22" s="29">
        <v>17</v>
      </c>
      <c r="B22" s="30" t="s">
        <v>113</v>
      </c>
      <c r="C22" s="30" t="s">
        <v>114</v>
      </c>
      <c r="D22" s="30" t="s">
        <v>115</v>
      </c>
      <c r="E22" s="30" t="s">
        <v>199</v>
      </c>
      <c r="F22" s="31" t="s">
        <v>33</v>
      </c>
      <c r="G22" s="31" t="s">
        <v>34</v>
      </c>
      <c r="H22" s="31">
        <v>50</v>
      </c>
      <c r="I22" s="31">
        <v>10</v>
      </c>
      <c r="J22" s="31">
        <v>450</v>
      </c>
      <c r="K22" s="31" t="s">
        <v>75</v>
      </c>
      <c r="L22" s="31"/>
      <c r="M22" s="32">
        <v>39</v>
      </c>
      <c r="N22" s="31" t="s">
        <v>51</v>
      </c>
      <c r="O22" s="31"/>
      <c r="P22" s="31"/>
      <c r="Q22" s="31" t="s">
        <v>36</v>
      </c>
      <c r="R22" s="31" t="s">
        <v>37</v>
      </c>
      <c r="S22" s="31" t="s">
        <v>205</v>
      </c>
      <c r="T22" s="31" t="s">
        <v>110</v>
      </c>
      <c r="U22" s="31" t="s">
        <v>77</v>
      </c>
      <c r="V22" s="31"/>
      <c r="W22" s="31" t="s">
        <v>78</v>
      </c>
      <c r="X22" s="31" t="s">
        <v>41</v>
      </c>
      <c r="Y22" s="31" t="s">
        <v>42</v>
      </c>
      <c r="Z22" s="31">
        <v>1</v>
      </c>
      <c r="AA22" s="33"/>
      <c r="AB22" s="33">
        <f t="shared" si="0"/>
        <v>0</v>
      </c>
      <c r="AC22" s="33">
        <f t="shared" si="1"/>
        <v>0</v>
      </c>
      <c r="AD22" s="33">
        <f t="shared" si="2"/>
        <v>0</v>
      </c>
      <c r="AE22" s="31" t="s">
        <v>52</v>
      </c>
      <c r="AF22" s="31"/>
      <c r="AG22" s="31" t="s">
        <v>184</v>
      </c>
      <c r="AH22" s="31"/>
      <c r="AI22" s="35">
        <v>41827</v>
      </c>
      <c r="AJ22" s="48">
        <v>42060</v>
      </c>
      <c r="AK22" s="30" t="s">
        <v>53</v>
      </c>
      <c r="AL22" s="32">
        <v>2429.44</v>
      </c>
    </row>
    <row r="23" spans="1:38" s="12" customFormat="1" ht="234">
      <c r="A23" s="29">
        <v>18</v>
      </c>
      <c r="B23" s="30" t="s">
        <v>116</v>
      </c>
      <c r="C23" s="30" t="s">
        <v>117</v>
      </c>
      <c r="D23" s="30" t="s">
        <v>115</v>
      </c>
      <c r="E23" s="30" t="s">
        <v>199</v>
      </c>
      <c r="F23" s="31" t="s">
        <v>33</v>
      </c>
      <c r="G23" s="31" t="s">
        <v>50</v>
      </c>
      <c r="H23" s="31">
        <v>50</v>
      </c>
      <c r="I23" s="31">
        <v>10</v>
      </c>
      <c r="J23" s="31">
        <v>450</v>
      </c>
      <c r="K23" s="31" t="s">
        <v>75</v>
      </c>
      <c r="L23" s="31"/>
      <c r="M23" s="32">
        <v>39</v>
      </c>
      <c r="N23" s="31" t="s">
        <v>51</v>
      </c>
      <c r="O23" s="31"/>
      <c r="P23" s="31"/>
      <c r="Q23" s="31" t="s">
        <v>36</v>
      </c>
      <c r="R23" s="31" t="s">
        <v>37</v>
      </c>
      <c r="S23" s="31" t="s">
        <v>205</v>
      </c>
      <c r="T23" s="31" t="s">
        <v>110</v>
      </c>
      <c r="U23" s="31" t="s">
        <v>77</v>
      </c>
      <c r="V23" s="31"/>
      <c r="W23" s="31" t="s">
        <v>78</v>
      </c>
      <c r="X23" s="31" t="s">
        <v>41</v>
      </c>
      <c r="Y23" s="31" t="s">
        <v>42</v>
      </c>
      <c r="Z23" s="31">
        <v>1</v>
      </c>
      <c r="AA23" s="33"/>
      <c r="AB23" s="33">
        <f t="shared" si="0"/>
        <v>0</v>
      </c>
      <c r="AC23" s="33">
        <f t="shared" si="1"/>
        <v>0</v>
      </c>
      <c r="AD23" s="33">
        <f t="shared" si="2"/>
        <v>0</v>
      </c>
      <c r="AE23" s="31" t="s">
        <v>52</v>
      </c>
      <c r="AF23" s="31"/>
      <c r="AG23" s="31" t="s">
        <v>184</v>
      </c>
      <c r="AH23" s="31"/>
      <c r="AI23" s="35">
        <v>41827</v>
      </c>
      <c r="AJ23" s="48">
        <v>42060</v>
      </c>
      <c r="AK23" s="30" t="s">
        <v>53</v>
      </c>
      <c r="AL23" s="32">
        <v>2429.44</v>
      </c>
    </row>
    <row r="24" spans="1:38" s="12" customFormat="1" ht="234">
      <c r="A24" s="29">
        <v>19</v>
      </c>
      <c r="B24" s="30" t="s">
        <v>118</v>
      </c>
      <c r="C24" s="30" t="s">
        <v>119</v>
      </c>
      <c r="D24" s="30" t="s">
        <v>115</v>
      </c>
      <c r="E24" s="30" t="s">
        <v>199</v>
      </c>
      <c r="F24" s="31" t="s">
        <v>33</v>
      </c>
      <c r="G24" s="31" t="s">
        <v>50</v>
      </c>
      <c r="H24" s="31">
        <v>50</v>
      </c>
      <c r="I24" s="31">
        <v>10</v>
      </c>
      <c r="J24" s="31">
        <v>450</v>
      </c>
      <c r="K24" s="31" t="s">
        <v>75</v>
      </c>
      <c r="L24" s="31"/>
      <c r="M24" s="32">
        <v>39</v>
      </c>
      <c r="N24" s="31" t="s">
        <v>51</v>
      </c>
      <c r="O24" s="31"/>
      <c r="P24" s="31"/>
      <c r="Q24" s="31" t="s">
        <v>36</v>
      </c>
      <c r="R24" s="31" t="s">
        <v>37</v>
      </c>
      <c r="S24" s="31" t="s">
        <v>205</v>
      </c>
      <c r="T24" s="31" t="s">
        <v>110</v>
      </c>
      <c r="U24" s="31" t="s">
        <v>77</v>
      </c>
      <c r="V24" s="31"/>
      <c r="W24" s="31" t="s">
        <v>78</v>
      </c>
      <c r="X24" s="31" t="s">
        <v>41</v>
      </c>
      <c r="Y24" s="31" t="s">
        <v>42</v>
      </c>
      <c r="Z24" s="31">
        <v>1</v>
      </c>
      <c r="AA24" s="33"/>
      <c r="AB24" s="33">
        <f t="shared" si="0"/>
        <v>0</v>
      </c>
      <c r="AC24" s="33">
        <f t="shared" si="1"/>
        <v>0</v>
      </c>
      <c r="AD24" s="33">
        <f t="shared" si="2"/>
        <v>0</v>
      </c>
      <c r="AE24" s="31" t="s">
        <v>52</v>
      </c>
      <c r="AF24" s="31"/>
      <c r="AG24" s="31" t="s">
        <v>184</v>
      </c>
      <c r="AH24" s="31"/>
      <c r="AI24" s="35">
        <v>41827</v>
      </c>
      <c r="AJ24" s="48">
        <v>42060</v>
      </c>
      <c r="AK24" s="30" t="s">
        <v>53</v>
      </c>
      <c r="AL24" s="32">
        <v>2429.44</v>
      </c>
    </row>
    <row r="25" spans="1:38" s="12" customFormat="1" ht="234">
      <c r="A25" s="29">
        <v>20</v>
      </c>
      <c r="B25" s="30" t="s">
        <v>120</v>
      </c>
      <c r="C25" s="30" t="s">
        <v>121</v>
      </c>
      <c r="D25" s="30" t="s">
        <v>115</v>
      </c>
      <c r="E25" s="30" t="s">
        <v>199</v>
      </c>
      <c r="F25" s="31" t="s">
        <v>33</v>
      </c>
      <c r="G25" s="31" t="s">
        <v>50</v>
      </c>
      <c r="H25" s="31">
        <v>50</v>
      </c>
      <c r="I25" s="31">
        <v>10</v>
      </c>
      <c r="J25" s="31">
        <v>450</v>
      </c>
      <c r="K25" s="31" t="s">
        <v>75</v>
      </c>
      <c r="L25" s="31"/>
      <c r="M25" s="32">
        <v>39</v>
      </c>
      <c r="N25" s="31" t="s">
        <v>51</v>
      </c>
      <c r="O25" s="31"/>
      <c r="P25" s="31"/>
      <c r="Q25" s="31" t="s">
        <v>36</v>
      </c>
      <c r="R25" s="31" t="s">
        <v>37</v>
      </c>
      <c r="S25" s="31" t="s">
        <v>205</v>
      </c>
      <c r="T25" s="31" t="s">
        <v>110</v>
      </c>
      <c r="U25" s="31" t="s">
        <v>77</v>
      </c>
      <c r="V25" s="31"/>
      <c r="W25" s="31" t="s">
        <v>78</v>
      </c>
      <c r="X25" s="31" t="s">
        <v>41</v>
      </c>
      <c r="Y25" s="31" t="s">
        <v>42</v>
      </c>
      <c r="Z25" s="31">
        <v>1</v>
      </c>
      <c r="AA25" s="33"/>
      <c r="AB25" s="33">
        <f t="shared" si="0"/>
        <v>0</v>
      </c>
      <c r="AC25" s="33">
        <f t="shared" si="1"/>
        <v>0</v>
      </c>
      <c r="AD25" s="33">
        <f t="shared" si="2"/>
        <v>0</v>
      </c>
      <c r="AE25" s="31" t="s">
        <v>52</v>
      </c>
      <c r="AF25" s="31"/>
      <c r="AG25" s="31" t="s">
        <v>184</v>
      </c>
      <c r="AH25" s="31"/>
      <c r="AI25" s="35">
        <v>41827</v>
      </c>
      <c r="AJ25" s="48">
        <v>42060</v>
      </c>
      <c r="AK25" s="30" t="s">
        <v>53</v>
      </c>
      <c r="AL25" s="32">
        <v>2429.44</v>
      </c>
    </row>
    <row r="26" spans="1:38" s="12" customFormat="1" ht="234">
      <c r="A26" s="29">
        <v>21</v>
      </c>
      <c r="B26" s="30" t="s">
        <v>122</v>
      </c>
      <c r="C26" s="30" t="s">
        <v>123</v>
      </c>
      <c r="D26" s="30" t="s">
        <v>115</v>
      </c>
      <c r="E26" s="30" t="s">
        <v>199</v>
      </c>
      <c r="F26" s="31" t="s">
        <v>33</v>
      </c>
      <c r="G26" s="31" t="s">
        <v>50</v>
      </c>
      <c r="H26" s="31">
        <v>50</v>
      </c>
      <c r="I26" s="31">
        <v>10</v>
      </c>
      <c r="J26" s="31">
        <v>450</v>
      </c>
      <c r="K26" s="31" t="s">
        <v>75</v>
      </c>
      <c r="L26" s="31"/>
      <c r="M26" s="32">
        <v>39</v>
      </c>
      <c r="N26" s="31" t="s">
        <v>51</v>
      </c>
      <c r="O26" s="31"/>
      <c r="P26" s="31"/>
      <c r="Q26" s="31" t="s">
        <v>36</v>
      </c>
      <c r="R26" s="31" t="s">
        <v>37</v>
      </c>
      <c r="S26" s="31" t="s">
        <v>205</v>
      </c>
      <c r="T26" s="31" t="s">
        <v>110</v>
      </c>
      <c r="U26" s="31" t="s">
        <v>77</v>
      </c>
      <c r="V26" s="31"/>
      <c r="W26" s="31" t="s">
        <v>78</v>
      </c>
      <c r="X26" s="31" t="s">
        <v>41</v>
      </c>
      <c r="Y26" s="31" t="s">
        <v>42</v>
      </c>
      <c r="Z26" s="31">
        <v>1</v>
      </c>
      <c r="AA26" s="33"/>
      <c r="AB26" s="33">
        <f t="shared" si="0"/>
        <v>0</v>
      </c>
      <c r="AC26" s="33">
        <f t="shared" si="1"/>
        <v>0</v>
      </c>
      <c r="AD26" s="33">
        <f t="shared" si="2"/>
        <v>0</v>
      </c>
      <c r="AE26" s="31" t="s">
        <v>52</v>
      </c>
      <c r="AF26" s="31"/>
      <c r="AG26" s="31" t="s">
        <v>184</v>
      </c>
      <c r="AH26" s="31"/>
      <c r="AI26" s="35">
        <v>41827</v>
      </c>
      <c r="AJ26" s="48">
        <v>42060</v>
      </c>
      <c r="AK26" s="30" t="s">
        <v>53</v>
      </c>
      <c r="AL26" s="32">
        <v>2429.44</v>
      </c>
    </row>
    <row r="27" spans="1:38" s="12" customFormat="1" ht="234">
      <c r="A27" s="29">
        <v>22</v>
      </c>
      <c r="B27" s="30" t="s">
        <v>124</v>
      </c>
      <c r="C27" s="30" t="s">
        <v>125</v>
      </c>
      <c r="D27" s="30" t="s">
        <v>115</v>
      </c>
      <c r="E27" s="30" t="s">
        <v>199</v>
      </c>
      <c r="F27" s="31" t="s">
        <v>33</v>
      </c>
      <c r="G27" s="31" t="s">
        <v>50</v>
      </c>
      <c r="H27" s="31">
        <v>50</v>
      </c>
      <c r="I27" s="31">
        <v>10</v>
      </c>
      <c r="J27" s="31">
        <v>450</v>
      </c>
      <c r="K27" s="31" t="s">
        <v>75</v>
      </c>
      <c r="L27" s="31"/>
      <c r="M27" s="32">
        <v>39</v>
      </c>
      <c r="N27" s="31" t="s">
        <v>51</v>
      </c>
      <c r="O27" s="31"/>
      <c r="P27" s="31"/>
      <c r="Q27" s="31" t="s">
        <v>36</v>
      </c>
      <c r="R27" s="31" t="s">
        <v>37</v>
      </c>
      <c r="S27" s="31" t="s">
        <v>205</v>
      </c>
      <c r="T27" s="31" t="s">
        <v>110</v>
      </c>
      <c r="U27" s="31" t="s">
        <v>77</v>
      </c>
      <c r="V27" s="31"/>
      <c r="W27" s="31" t="s">
        <v>78</v>
      </c>
      <c r="X27" s="31" t="s">
        <v>41</v>
      </c>
      <c r="Y27" s="31" t="s">
        <v>42</v>
      </c>
      <c r="Z27" s="31">
        <v>1</v>
      </c>
      <c r="AA27" s="33"/>
      <c r="AB27" s="33">
        <f t="shared" si="0"/>
        <v>0</v>
      </c>
      <c r="AC27" s="33">
        <f t="shared" si="1"/>
        <v>0</v>
      </c>
      <c r="AD27" s="33">
        <f t="shared" si="2"/>
        <v>0</v>
      </c>
      <c r="AE27" s="31" t="s">
        <v>52</v>
      </c>
      <c r="AF27" s="31"/>
      <c r="AG27" s="31" t="s">
        <v>184</v>
      </c>
      <c r="AH27" s="31"/>
      <c r="AI27" s="35">
        <v>41827</v>
      </c>
      <c r="AJ27" s="48">
        <v>42060</v>
      </c>
      <c r="AK27" s="30" t="s">
        <v>53</v>
      </c>
      <c r="AL27" s="32">
        <v>2429.44</v>
      </c>
    </row>
    <row r="28" spans="1:38" s="12" customFormat="1" ht="234">
      <c r="A28" s="29">
        <v>23</v>
      </c>
      <c r="B28" s="30" t="s">
        <v>126</v>
      </c>
      <c r="C28" s="30" t="s">
        <v>127</v>
      </c>
      <c r="D28" s="30" t="s">
        <v>115</v>
      </c>
      <c r="E28" s="30" t="s">
        <v>199</v>
      </c>
      <c r="F28" s="31" t="s">
        <v>33</v>
      </c>
      <c r="G28" s="31" t="s">
        <v>50</v>
      </c>
      <c r="H28" s="31">
        <v>50</v>
      </c>
      <c r="I28" s="31">
        <v>10</v>
      </c>
      <c r="J28" s="31">
        <v>450</v>
      </c>
      <c r="K28" s="31" t="s">
        <v>75</v>
      </c>
      <c r="L28" s="31"/>
      <c r="M28" s="32">
        <v>39</v>
      </c>
      <c r="N28" s="31" t="s">
        <v>51</v>
      </c>
      <c r="O28" s="31"/>
      <c r="P28" s="31"/>
      <c r="Q28" s="31" t="s">
        <v>36</v>
      </c>
      <c r="R28" s="31" t="s">
        <v>37</v>
      </c>
      <c r="S28" s="31" t="s">
        <v>205</v>
      </c>
      <c r="T28" s="31" t="s">
        <v>110</v>
      </c>
      <c r="U28" s="31" t="s">
        <v>77</v>
      </c>
      <c r="V28" s="31"/>
      <c r="W28" s="31" t="s">
        <v>78</v>
      </c>
      <c r="X28" s="31" t="s">
        <v>41</v>
      </c>
      <c r="Y28" s="31" t="s">
        <v>42</v>
      </c>
      <c r="Z28" s="31">
        <v>1</v>
      </c>
      <c r="AA28" s="33"/>
      <c r="AB28" s="33">
        <f t="shared" si="0"/>
        <v>0</v>
      </c>
      <c r="AC28" s="33">
        <f t="shared" si="1"/>
        <v>0</v>
      </c>
      <c r="AD28" s="33">
        <f t="shared" si="2"/>
        <v>0</v>
      </c>
      <c r="AE28" s="31" t="s">
        <v>52</v>
      </c>
      <c r="AF28" s="31"/>
      <c r="AG28" s="31" t="s">
        <v>184</v>
      </c>
      <c r="AH28" s="31"/>
      <c r="AI28" s="35">
        <v>41827</v>
      </c>
      <c r="AJ28" s="48">
        <v>42060</v>
      </c>
      <c r="AK28" s="30" t="s">
        <v>53</v>
      </c>
      <c r="AL28" s="32">
        <v>2429.44</v>
      </c>
    </row>
    <row r="29" spans="1:38" s="12" customFormat="1" ht="234">
      <c r="A29" s="29">
        <v>24</v>
      </c>
      <c r="B29" s="30" t="s">
        <v>128</v>
      </c>
      <c r="C29" s="30" t="s">
        <v>129</v>
      </c>
      <c r="D29" s="30" t="s">
        <v>115</v>
      </c>
      <c r="E29" s="30" t="s">
        <v>199</v>
      </c>
      <c r="F29" s="31" t="s">
        <v>33</v>
      </c>
      <c r="G29" s="31" t="s">
        <v>50</v>
      </c>
      <c r="H29" s="31">
        <v>50</v>
      </c>
      <c r="I29" s="31">
        <v>10</v>
      </c>
      <c r="J29" s="31">
        <v>450</v>
      </c>
      <c r="K29" s="31" t="s">
        <v>75</v>
      </c>
      <c r="L29" s="31"/>
      <c r="M29" s="32">
        <v>39</v>
      </c>
      <c r="N29" s="31" t="s">
        <v>51</v>
      </c>
      <c r="O29" s="31"/>
      <c r="P29" s="31"/>
      <c r="Q29" s="31" t="s">
        <v>36</v>
      </c>
      <c r="R29" s="31" t="s">
        <v>37</v>
      </c>
      <c r="S29" s="31" t="s">
        <v>205</v>
      </c>
      <c r="T29" s="31" t="s">
        <v>110</v>
      </c>
      <c r="U29" s="31" t="s">
        <v>77</v>
      </c>
      <c r="V29" s="31"/>
      <c r="W29" s="31" t="s">
        <v>78</v>
      </c>
      <c r="X29" s="31" t="s">
        <v>41</v>
      </c>
      <c r="Y29" s="31" t="s">
        <v>42</v>
      </c>
      <c r="Z29" s="31">
        <v>1</v>
      </c>
      <c r="AA29" s="33"/>
      <c r="AB29" s="33">
        <f t="shared" si="0"/>
        <v>0</v>
      </c>
      <c r="AC29" s="33">
        <f t="shared" si="1"/>
        <v>0</v>
      </c>
      <c r="AD29" s="33">
        <f t="shared" si="2"/>
        <v>0</v>
      </c>
      <c r="AE29" s="31" t="s">
        <v>52</v>
      </c>
      <c r="AF29" s="31"/>
      <c r="AG29" s="31" t="s">
        <v>184</v>
      </c>
      <c r="AH29" s="31"/>
      <c r="AI29" s="35">
        <v>41827</v>
      </c>
      <c r="AJ29" s="48">
        <v>42060</v>
      </c>
      <c r="AK29" s="30" t="s">
        <v>53</v>
      </c>
      <c r="AL29" s="32">
        <v>2429.44</v>
      </c>
    </row>
    <row r="30" spans="1:38" s="12" customFormat="1" ht="126">
      <c r="A30" s="29">
        <v>25</v>
      </c>
      <c r="B30" s="30" t="s">
        <v>130</v>
      </c>
      <c r="C30" s="30" t="s">
        <v>131</v>
      </c>
      <c r="D30" s="30" t="s">
        <v>49</v>
      </c>
      <c r="E30" s="30" t="s">
        <v>194</v>
      </c>
      <c r="F30" s="31" t="s">
        <v>33</v>
      </c>
      <c r="G30" s="31" t="s">
        <v>34</v>
      </c>
      <c r="H30" s="31">
        <v>80</v>
      </c>
      <c r="I30" s="31">
        <v>10</v>
      </c>
      <c r="J30" s="31">
        <v>450</v>
      </c>
      <c r="K30" s="31" t="s">
        <v>132</v>
      </c>
      <c r="L30" s="31"/>
      <c r="M30" s="32">
        <v>86</v>
      </c>
      <c r="N30" s="31" t="s">
        <v>51</v>
      </c>
      <c r="O30" s="31"/>
      <c r="P30" s="31"/>
      <c r="Q30" s="31" t="s">
        <v>36</v>
      </c>
      <c r="R30" s="31" t="s">
        <v>37</v>
      </c>
      <c r="S30" s="31" t="s">
        <v>204</v>
      </c>
      <c r="T30" s="31" t="s">
        <v>110</v>
      </c>
      <c r="U30" s="31" t="s">
        <v>133</v>
      </c>
      <c r="V30" s="31">
        <v>104</v>
      </c>
      <c r="W30" s="31" t="s">
        <v>134</v>
      </c>
      <c r="X30" s="31" t="s">
        <v>41</v>
      </c>
      <c r="Y30" s="31" t="s">
        <v>42</v>
      </c>
      <c r="Z30" s="31">
        <v>1</v>
      </c>
      <c r="AA30" s="33"/>
      <c r="AB30" s="33">
        <f t="shared" si="0"/>
        <v>0</v>
      </c>
      <c r="AC30" s="33">
        <f t="shared" si="1"/>
        <v>0</v>
      </c>
      <c r="AD30" s="33">
        <f t="shared" si="2"/>
        <v>0</v>
      </c>
      <c r="AE30" s="31" t="s">
        <v>52</v>
      </c>
      <c r="AF30" s="31"/>
      <c r="AG30" s="34" t="s">
        <v>187</v>
      </c>
      <c r="AH30" s="34"/>
      <c r="AI30" s="35">
        <v>41827</v>
      </c>
      <c r="AJ30" s="48">
        <v>42060</v>
      </c>
      <c r="AK30" s="30" t="s">
        <v>53</v>
      </c>
      <c r="AL30" s="32">
        <v>4858.88</v>
      </c>
    </row>
    <row r="31" spans="1:38" s="12" customFormat="1" ht="108">
      <c r="A31" s="29">
        <v>26</v>
      </c>
      <c r="B31" s="30" t="s">
        <v>135</v>
      </c>
      <c r="C31" s="30" t="s">
        <v>136</v>
      </c>
      <c r="D31" s="30" t="s">
        <v>49</v>
      </c>
      <c r="E31" s="30" t="s">
        <v>194</v>
      </c>
      <c r="F31" s="31" t="s">
        <v>33</v>
      </c>
      <c r="G31" s="31" t="s">
        <v>34</v>
      </c>
      <c r="H31" s="31">
        <v>80</v>
      </c>
      <c r="I31" s="31">
        <v>10</v>
      </c>
      <c r="J31" s="31">
        <v>450</v>
      </c>
      <c r="K31" s="31" t="s">
        <v>132</v>
      </c>
      <c r="L31" s="31"/>
      <c r="M31" s="32">
        <v>86</v>
      </c>
      <c r="N31" s="31" t="s">
        <v>51</v>
      </c>
      <c r="O31" s="31"/>
      <c r="P31" s="31"/>
      <c r="Q31" s="31" t="s">
        <v>36</v>
      </c>
      <c r="R31" s="31" t="s">
        <v>37</v>
      </c>
      <c r="S31" s="31" t="s">
        <v>204</v>
      </c>
      <c r="T31" s="31" t="s">
        <v>110</v>
      </c>
      <c r="U31" s="31" t="s">
        <v>133</v>
      </c>
      <c r="V31" s="31">
        <v>104</v>
      </c>
      <c r="W31" s="31" t="s">
        <v>137</v>
      </c>
      <c r="X31" s="31" t="s">
        <v>41</v>
      </c>
      <c r="Y31" s="31" t="s">
        <v>42</v>
      </c>
      <c r="Z31" s="31">
        <v>1</v>
      </c>
      <c r="AA31" s="33"/>
      <c r="AB31" s="33">
        <f t="shared" si="0"/>
        <v>0</v>
      </c>
      <c r="AC31" s="33">
        <f t="shared" si="1"/>
        <v>0</v>
      </c>
      <c r="AD31" s="33">
        <f t="shared" si="2"/>
        <v>0</v>
      </c>
      <c r="AE31" s="31" t="s">
        <v>52</v>
      </c>
      <c r="AF31" s="31"/>
      <c r="AG31" s="31" t="s">
        <v>188</v>
      </c>
      <c r="AH31" s="31"/>
      <c r="AI31" s="35">
        <v>41827</v>
      </c>
      <c r="AJ31" s="48">
        <v>42060</v>
      </c>
      <c r="AK31" s="30" t="s">
        <v>53</v>
      </c>
      <c r="AL31" s="32">
        <v>4858.88</v>
      </c>
    </row>
    <row r="32" spans="1:38" s="12" customFormat="1" ht="108">
      <c r="A32" s="29">
        <v>27</v>
      </c>
      <c r="B32" s="30" t="s">
        <v>138</v>
      </c>
      <c r="C32" s="30" t="s">
        <v>139</v>
      </c>
      <c r="D32" s="30" t="s">
        <v>49</v>
      </c>
      <c r="E32" s="30" t="s">
        <v>194</v>
      </c>
      <c r="F32" s="31" t="s">
        <v>33</v>
      </c>
      <c r="G32" s="31" t="s">
        <v>34</v>
      </c>
      <c r="H32" s="31">
        <v>80</v>
      </c>
      <c r="I32" s="31">
        <v>10</v>
      </c>
      <c r="J32" s="31">
        <v>450</v>
      </c>
      <c r="K32" s="31" t="s">
        <v>132</v>
      </c>
      <c r="L32" s="31"/>
      <c r="M32" s="32">
        <v>86</v>
      </c>
      <c r="N32" s="31" t="s">
        <v>51</v>
      </c>
      <c r="O32" s="31"/>
      <c r="P32" s="31"/>
      <c r="Q32" s="31" t="s">
        <v>36</v>
      </c>
      <c r="R32" s="31" t="s">
        <v>37</v>
      </c>
      <c r="S32" s="31" t="s">
        <v>204</v>
      </c>
      <c r="T32" s="31" t="s">
        <v>110</v>
      </c>
      <c r="U32" s="31" t="s">
        <v>133</v>
      </c>
      <c r="V32" s="31">
        <v>104</v>
      </c>
      <c r="W32" s="31" t="s">
        <v>137</v>
      </c>
      <c r="X32" s="31" t="s">
        <v>41</v>
      </c>
      <c r="Y32" s="31" t="s">
        <v>42</v>
      </c>
      <c r="Z32" s="31">
        <v>1</v>
      </c>
      <c r="AA32" s="33"/>
      <c r="AB32" s="33">
        <f t="shared" si="0"/>
        <v>0</v>
      </c>
      <c r="AC32" s="33">
        <f t="shared" si="1"/>
        <v>0</v>
      </c>
      <c r="AD32" s="33">
        <f t="shared" si="2"/>
        <v>0</v>
      </c>
      <c r="AE32" s="31" t="s">
        <v>52</v>
      </c>
      <c r="AF32" s="31"/>
      <c r="AG32" s="31" t="s">
        <v>188</v>
      </c>
      <c r="AH32" s="31"/>
      <c r="AI32" s="35">
        <v>41827</v>
      </c>
      <c r="AJ32" s="48">
        <v>42060</v>
      </c>
      <c r="AK32" s="30" t="s">
        <v>53</v>
      </c>
      <c r="AL32" s="32">
        <v>4858.88</v>
      </c>
    </row>
    <row r="33" spans="1:49" s="12" customFormat="1" ht="108">
      <c r="A33" s="29">
        <v>28</v>
      </c>
      <c r="B33" s="30" t="s">
        <v>140</v>
      </c>
      <c r="C33" s="30" t="s">
        <v>141</v>
      </c>
      <c r="D33" s="30" t="s">
        <v>49</v>
      </c>
      <c r="E33" s="30" t="s">
        <v>198</v>
      </c>
      <c r="F33" s="31" t="s">
        <v>33</v>
      </c>
      <c r="G33" s="31" t="s">
        <v>50</v>
      </c>
      <c r="H33" s="31">
        <v>50</v>
      </c>
      <c r="I33" s="31">
        <v>10</v>
      </c>
      <c r="J33" s="31">
        <v>450</v>
      </c>
      <c r="K33" s="31" t="s">
        <v>35</v>
      </c>
      <c r="L33" s="31"/>
      <c r="M33" s="32">
        <v>28.900000000000002</v>
      </c>
      <c r="N33" s="31" t="s">
        <v>51</v>
      </c>
      <c r="O33" s="31"/>
      <c r="P33" s="31"/>
      <c r="Q33" s="31" t="s">
        <v>36</v>
      </c>
      <c r="R33" s="31" t="s">
        <v>37</v>
      </c>
      <c r="S33" s="31" t="s">
        <v>206</v>
      </c>
      <c r="T33" s="31" t="s">
        <v>110</v>
      </c>
      <c r="U33" s="31" t="s">
        <v>142</v>
      </c>
      <c r="V33" s="31">
        <v>126</v>
      </c>
      <c r="W33" s="31" t="s">
        <v>143</v>
      </c>
      <c r="X33" s="31" t="s">
        <v>41</v>
      </c>
      <c r="Y33" s="31" t="s">
        <v>42</v>
      </c>
      <c r="Z33" s="31">
        <v>1</v>
      </c>
      <c r="AA33" s="33"/>
      <c r="AB33" s="33">
        <f t="shared" si="0"/>
        <v>0</v>
      </c>
      <c r="AC33" s="33">
        <f t="shared" si="1"/>
        <v>0</v>
      </c>
      <c r="AD33" s="33">
        <f t="shared" si="2"/>
        <v>0</v>
      </c>
      <c r="AE33" s="31" t="s">
        <v>52</v>
      </c>
      <c r="AF33" s="31"/>
      <c r="AG33" s="31" t="s">
        <v>185</v>
      </c>
      <c r="AH33" s="31"/>
      <c r="AI33" s="35">
        <v>41827</v>
      </c>
      <c r="AJ33" s="48">
        <v>42060</v>
      </c>
      <c r="AK33" s="30" t="s">
        <v>53</v>
      </c>
      <c r="AL33" s="32">
        <v>1386.63</v>
      </c>
    </row>
    <row r="34" spans="1:49" s="12" customFormat="1" ht="72">
      <c r="A34" s="29">
        <v>29</v>
      </c>
      <c r="B34" s="30" t="s">
        <v>144</v>
      </c>
      <c r="C34" s="30" t="s">
        <v>145</v>
      </c>
      <c r="D34" s="30" t="s">
        <v>49</v>
      </c>
      <c r="E34" s="30" t="s">
        <v>191</v>
      </c>
      <c r="F34" s="31" t="s">
        <v>33</v>
      </c>
      <c r="G34" s="31" t="s">
        <v>50</v>
      </c>
      <c r="H34" s="31">
        <v>50</v>
      </c>
      <c r="I34" s="31" t="s">
        <v>108</v>
      </c>
      <c r="J34" s="31">
        <v>560</v>
      </c>
      <c r="K34" s="31" t="s">
        <v>35</v>
      </c>
      <c r="L34" s="31"/>
      <c r="M34" s="32">
        <v>41.6</v>
      </c>
      <c r="N34" s="31" t="s">
        <v>51</v>
      </c>
      <c r="O34" s="31"/>
      <c r="P34" s="31"/>
      <c r="Q34" s="31" t="s">
        <v>36</v>
      </c>
      <c r="R34" s="31" t="s">
        <v>37</v>
      </c>
      <c r="S34" s="31" t="s">
        <v>203</v>
      </c>
      <c r="T34" s="31" t="s">
        <v>110</v>
      </c>
      <c r="U34" s="31" t="s">
        <v>146</v>
      </c>
      <c r="V34" s="31">
        <v>18</v>
      </c>
      <c r="W34" s="31" t="s">
        <v>147</v>
      </c>
      <c r="X34" s="31" t="s">
        <v>41</v>
      </c>
      <c r="Y34" s="31" t="s">
        <v>42</v>
      </c>
      <c r="Z34" s="31">
        <v>1</v>
      </c>
      <c r="AA34" s="33"/>
      <c r="AB34" s="33">
        <f t="shared" ref="AB34:AB43" si="3">AA34*Z34</f>
        <v>0</v>
      </c>
      <c r="AC34" s="33">
        <f t="shared" ref="AC34:AC43" si="4">AB34*0.18</f>
        <v>0</v>
      </c>
      <c r="AD34" s="33">
        <f t="shared" ref="AD34:AD43" si="5">AB34*1.18</f>
        <v>0</v>
      </c>
      <c r="AE34" s="31" t="s">
        <v>52</v>
      </c>
      <c r="AF34" s="31"/>
      <c r="AG34" s="34" t="s">
        <v>186</v>
      </c>
      <c r="AH34" s="34"/>
      <c r="AI34" s="35">
        <v>41827</v>
      </c>
      <c r="AJ34" s="48">
        <v>42060</v>
      </c>
      <c r="AK34" s="30" t="s">
        <v>53</v>
      </c>
      <c r="AL34" s="32">
        <v>383.31</v>
      </c>
    </row>
    <row r="35" spans="1:49" s="12" customFormat="1" ht="72">
      <c r="A35" s="29">
        <v>30</v>
      </c>
      <c r="B35" s="30" t="s">
        <v>148</v>
      </c>
      <c r="C35" s="30" t="s">
        <v>149</v>
      </c>
      <c r="D35" s="30" t="s">
        <v>49</v>
      </c>
      <c r="E35" s="30" t="s">
        <v>191</v>
      </c>
      <c r="F35" s="31" t="s">
        <v>33</v>
      </c>
      <c r="G35" s="31" t="s">
        <v>50</v>
      </c>
      <c r="H35" s="31">
        <v>50</v>
      </c>
      <c r="I35" s="31" t="s">
        <v>108</v>
      </c>
      <c r="J35" s="31">
        <v>560</v>
      </c>
      <c r="K35" s="31" t="s">
        <v>35</v>
      </c>
      <c r="L35" s="31"/>
      <c r="M35" s="32">
        <v>41.6</v>
      </c>
      <c r="N35" s="31" t="s">
        <v>51</v>
      </c>
      <c r="O35" s="31"/>
      <c r="P35" s="31"/>
      <c r="Q35" s="31" t="s">
        <v>36</v>
      </c>
      <c r="R35" s="31" t="s">
        <v>37</v>
      </c>
      <c r="S35" s="31" t="s">
        <v>203</v>
      </c>
      <c r="T35" s="31" t="s">
        <v>110</v>
      </c>
      <c r="U35" s="31" t="s">
        <v>146</v>
      </c>
      <c r="V35" s="31">
        <v>4</v>
      </c>
      <c r="W35" s="31" t="s">
        <v>147</v>
      </c>
      <c r="X35" s="31" t="s">
        <v>41</v>
      </c>
      <c r="Y35" s="31" t="s">
        <v>42</v>
      </c>
      <c r="Z35" s="31">
        <v>1</v>
      </c>
      <c r="AA35" s="33"/>
      <c r="AB35" s="33">
        <f t="shared" si="3"/>
        <v>0</v>
      </c>
      <c r="AC35" s="33">
        <f t="shared" si="4"/>
        <v>0</v>
      </c>
      <c r="AD35" s="33">
        <f t="shared" si="5"/>
        <v>0</v>
      </c>
      <c r="AE35" s="31" t="s">
        <v>52</v>
      </c>
      <c r="AF35" s="31"/>
      <c r="AG35" s="34" t="s">
        <v>186</v>
      </c>
      <c r="AH35" s="34"/>
      <c r="AI35" s="35">
        <v>41827</v>
      </c>
      <c r="AJ35" s="48">
        <v>42060</v>
      </c>
      <c r="AK35" s="30" t="s">
        <v>53</v>
      </c>
      <c r="AL35" s="32">
        <v>383.31</v>
      </c>
    </row>
    <row r="36" spans="1:49" s="12" customFormat="1" ht="72">
      <c r="A36" s="29">
        <v>31</v>
      </c>
      <c r="B36" s="30" t="s">
        <v>150</v>
      </c>
      <c r="C36" s="30" t="s">
        <v>151</v>
      </c>
      <c r="D36" s="30" t="s">
        <v>49</v>
      </c>
      <c r="E36" s="30" t="s">
        <v>191</v>
      </c>
      <c r="F36" s="31" t="s">
        <v>33</v>
      </c>
      <c r="G36" s="31" t="s">
        <v>50</v>
      </c>
      <c r="H36" s="31">
        <v>50</v>
      </c>
      <c r="I36" s="31" t="s">
        <v>108</v>
      </c>
      <c r="J36" s="31">
        <v>560</v>
      </c>
      <c r="K36" s="31" t="s">
        <v>35</v>
      </c>
      <c r="L36" s="31"/>
      <c r="M36" s="32">
        <v>41.6</v>
      </c>
      <c r="N36" s="31" t="s">
        <v>51</v>
      </c>
      <c r="O36" s="31"/>
      <c r="P36" s="31"/>
      <c r="Q36" s="31" t="s">
        <v>36</v>
      </c>
      <c r="R36" s="31" t="s">
        <v>37</v>
      </c>
      <c r="S36" s="31" t="s">
        <v>203</v>
      </c>
      <c r="T36" s="31" t="s">
        <v>110</v>
      </c>
      <c r="U36" s="31" t="s">
        <v>146</v>
      </c>
      <c r="V36" s="31">
        <v>4</v>
      </c>
      <c r="W36" s="31" t="s">
        <v>147</v>
      </c>
      <c r="X36" s="31" t="s">
        <v>41</v>
      </c>
      <c r="Y36" s="31" t="s">
        <v>42</v>
      </c>
      <c r="Z36" s="31">
        <v>1</v>
      </c>
      <c r="AA36" s="33"/>
      <c r="AB36" s="33">
        <f t="shared" si="3"/>
        <v>0</v>
      </c>
      <c r="AC36" s="33">
        <f t="shared" si="4"/>
        <v>0</v>
      </c>
      <c r="AD36" s="33">
        <f t="shared" si="5"/>
        <v>0</v>
      </c>
      <c r="AE36" s="31" t="s">
        <v>52</v>
      </c>
      <c r="AF36" s="31"/>
      <c r="AG36" s="34" t="s">
        <v>186</v>
      </c>
      <c r="AH36" s="34"/>
      <c r="AI36" s="35">
        <v>41827</v>
      </c>
      <c r="AJ36" s="48">
        <v>42060</v>
      </c>
      <c r="AK36" s="30" t="s">
        <v>53</v>
      </c>
      <c r="AL36" s="32">
        <v>383.31</v>
      </c>
    </row>
    <row r="37" spans="1:49" s="12" customFormat="1" ht="72">
      <c r="A37" s="29">
        <v>32</v>
      </c>
      <c r="B37" s="30" t="s">
        <v>152</v>
      </c>
      <c r="C37" s="30" t="s">
        <v>153</v>
      </c>
      <c r="D37" s="30" t="s">
        <v>49</v>
      </c>
      <c r="E37" s="30" t="s">
        <v>191</v>
      </c>
      <c r="F37" s="31" t="s">
        <v>33</v>
      </c>
      <c r="G37" s="31" t="s">
        <v>50</v>
      </c>
      <c r="H37" s="31">
        <v>50</v>
      </c>
      <c r="I37" s="31" t="s">
        <v>108</v>
      </c>
      <c r="J37" s="31">
        <v>560</v>
      </c>
      <c r="K37" s="31" t="s">
        <v>35</v>
      </c>
      <c r="L37" s="31"/>
      <c r="M37" s="32">
        <v>41.6</v>
      </c>
      <c r="N37" s="31" t="s">
        <v>51</v>
      </c>
      <c r="O37" s="31"/>
      <c r="P37" s="31"/>
      <c r="Q37" s="31" t="s">
        <v>36</v>
      </c>
      <c r="R37" s="31" t="s">
        <v>37</v>
      </c>
      <c r="S37" s="31" t="s">
        <v>203</v>
      </c>
      <c r="T37" s="31" t="s">
        <v>110</v>
      </c>
      <c r="U37" s="31" t="s">
        <v>146</v>
      </c>
      <c r="V37" s="31">
        <v>18</v>
      </c>
      <c r="W37" s="31" t="s">
        <v>147</v>
      </c>
      <c r="X37" s="31" t="s">
        <v>41</v>
      </c>
      <c r="Y37" s="31" t="s">
        <v>42</v>
      </c>
      <c r="Z37" s="31">
        <v>1</v>
      </c>
      <c r="AA37" s="33"/>
      <c r="AB37" s="33">
        <f t="shared" si="3"/>
        <v>0</v>
      </c>
      <c r="AC37" s="33">
        <f t="shared" si="4"/>
        <v>0</v>
      </c>
      <c r="AD37" s="33">
        <f t="shared" si="5"/>
        <v>0</v>
      </c>
      <c r="AE37" s="31" t="s">
        <v>52</v>
      </c>
      <c r="AF37" s="31"/>
      <c r="AG37" s="34" t="s">
        <v>186</v>
      </c>
      <c r="AH37" s="34"/>
      <c r="AI37" s="35">
        <v>41827</v>
      </c>
      <c r="AJ37" s="48">
        <v>42060</v>
      </c>
      <c r="AK37" s="30" t="s">
        <v>53</v>
      </c>
      <c r="AL37" s="32">
        <v>383.31</v>
      </c>
    </row>
    <row r="38" spans="1:49" s="12" customFormat="1" ht="72">
      <c r="A38" s="29">
        <v>33</v>
      </c>
      <c r="B38" s="30" t="s">
        <v>154</v>
      </c>
      <c r="C38" s="30" t="s">
        <v>155</v>
      </c>
      <c r="D38" s="30" t="s">
        <v>49</v>
      </c>
      <c r="E38" s="30" t="s">
        <v>191</v>
      </c>
      <c r="F38" s="31" t="s">
        <v>33</v>
      </c>
      <c r="G38" s="31" t="s">
        <v>50</v>
      </c>
      <c r="H38" s="31">
        <v>50</v>
      </c>
      <c r="I38" s="31" t="s">
        <v>108</v>
      </c>
      <c r="J38" s="31">
        <v>560</v>
      </c>
      <c r="K38" s="31" t="s">
        <v>35</v>
      </c>
      <c r="L38" s="31"/>
      <c r="M38" s="32">
        <v>41.6</v>
      </c>
      <c r="N38" s="31" t="s">
        <v>51</v>
      </c>
      <c r="O38" s="31"/>
      <c r="P38" s="31"/>
      <c r="Q38" s="31" t="s">
        <v>36</v>
      </c>
      <c r="R38" s="31" t="s">
        <v>37</v>
      </c>
      <c r="S38" s="31" t="s">
        <v>203</v>
      </c>
      <c r="T38" s="31" t="s">
        <v>110</v>
      </c>
      <c r="U38" s="31" t="s">
        <v>146</v>
      </c>
      <c r="V38" s="31">
        <v>4</v>
      </c>
      <c r="W38" s="31" t="s">
        <v>147</v>
      </c>
      <c r="X38" s="31" t="s">
        <v>41</v>
      </c>
      <c r="Y38" s="31" t="s">
        <v>42</v>
      </c>
      <c r="Z38" s="31">
        <v>1</v>
      </c>
      <c r="AA38" s="33"/>
      <c r="AB38" s="33">
        <f t="shared" si="3"/>
        <v>0</v>
      </c>
      <c r="AC38" s="33">
        <f t="shared" si="4"/>
        <v>0</v>
      </c>
      <c r="AD38" s="33">
        <f t="shared" si="5"/>
        <v>0</v>
      </c>
      <c r="AE38" s="31" t="s">
        <v>52</v>
      </c>
      <c r="AF38" s="31"/>
      <c r="AG38" s="34" t="s">
        <v>186</v>
      </c>
      <c r="AH38" s="34"/>
      <c r="AI38" s="35">
        <v>41827</v>
      </c>
      <c r="AJ38" s="48">
        <v>42060</v>
      </c>
      <c r="AK38" s="30" t="s">
        <v>53</v>
      </c>
      <c r="AL38" s="32">
        <v>383.31</v>
      </c>
    </row>
    <row r="39" spans="1:49" s="12" customFormat="1" ht="72">
      <c r="A39" s="29">
        <v>34</v>
      </c>
      <c r="B39" s="30" t="s">
        <v>156</v>
      </c>
      <c r="C39" s="30" t="s">
        <v>157</v>
      </c>
      <c r="D39" s="30" t="s">
        <v>49</v>
      </c>
      <c r="E39" s="30" t="s">
        <v>191</v>
      </c>
      <c r="F39" s="31" t="s">
        <v>33</v>
      </c>
      <c r="G39" s="31" t="s">
        <v>50</v>
      </c>
      <c r="H39" s="31">
        <v>50</v>
      </c>
      <c r="I39" s="31" t="s">
        <v>108</v>
      </c>
      <c r="J39" s="31">
        <v>560</v>
      </c>
      <c r="K39" s="31" t="s">
        <v>35</v>
      </c>
      <c r="L39" s="31"/>
      <c r="M39" s="32">
        <v>41.6</v>
      </c>
      <c r="N39" s="31" t="s">
        <v>51</v>
      </c>
      <c r="O39" s="31"/>
      <c r="P39" s="31"/>
      <c r="Q39" s="31" t="s">
        <v>36</v>
      </c>
      <c r="R39" s="31" t="s">
        <v>37</v>
      </c>
      <c r="S39" s="31" t="s">
        <v>203</v>
      </c>
      <c r="T39" s="31" t="s">
        <v>110</v>
      </c>
      <c r="U39" s="31" t="s">
        <v>146</v>
      </c>
      <c r="V39" s="31">
        <v>18</v>
      </c>
      <c r="W39" s="31" t="s">
        <v>147</v>
      </c>
      <c r="X39" s="31" t="s">
        <v>41</v>
      </c>
      <c r="Y39" s="31" t="s">
        <v>42</v>
      </c>
      <c r="Z39" s="31">
        <v>1</v>
      </c>
      <c r="AA39" s="33"/>
      <c r="AB39" s="33">
        <f t="shared" si="3"/>
        <v>0</v>
      </c>
      <c r="AC39" s="33">
        <f t="shared" si="4"/>
        <v>0</v>
      </c>
      <c r="AD39" s="33">
        <f t="shared" si="5"/>
        <v>0</v>
      </c>
      <c r="AE39" s="31" t="s">
        <v>52</v>
      </c>
      <c r="AF39" s="31"/>
      <c r="AG39" s="34" t="s">
        <v>186</v>
      </c>
      <c r="AH39" s="34"/>
      <c r="AI39" s="35">
        <v>41827</v>
      </c>
      <c r="AJ39" s="48">
        <v>42060</v>
      </c>
      <c r="AK39" s="30" t="s">
        <v>53</v>
      </c>
      <c r="AL39" s="32">
        <v>383.31</v>
      </c>
    </row>
    <row r="40" spans="1:49" s="12" customFormat="1" ht="72">
      <c r="A40" s="29">
        <v>35</v>
      </c>
      <c r="B40" s="30" t="s">
        <v>158</v>
      </c>
      <c r="C40" s="30" t="s">
        <v>159</v>
      </c>
      <c r="D40" s="30" t="s">
        <v>49</v>
      </c>
      <c r="E40" s="30" t="s">
        <v>191</v>
      </c>
      <c r="F40" s="31" t="s">
        <v>33</v>
      </c>
      <c r="G40" s="31" t="s">
        <v>50</v>
      </c>
      <c r="H40" s="31">
        <v>50</v>
      </c>
      <c r="I40" s="31" t="s">
        <v>108</v>
      </c>
      <c r="J40" s="31">
        <v>560</v>
      </c>
      <c r="K40" s="31" t="s">
        <v>35</v>
      </c>
      <c r="L40" s="31"/>
      <c r="M40" s="32">
        <v>41.6</v>
      </c>
      <c r="N40" s="31" t="s">
        <v>51</v>
      </c>
      <c r="O40" s="31"/>
      <c r="P40" s="31"/>
      <c r="Q40" s="31" t="s">
        <v>36</v>
      </c>
      <c r="R40" s="31" t="s">
        <v>37</v>
      </c>
      <c r="S40" s="31" t="s">
        <v>203</v>
      </c>
      <c r="T40" s="31" t="s">
        <v>110</v>
      </c>
      <c r="U40" s="31" t="s">
        <v>146</v>
      </c>
      <c r="V40" s="31">
        <v>18</v>
      </c>
      <c r="W40" s="31" t="s">
        <v>147</v>
      </c>
      <c r="X40" s="31" t="s">
        <v>41</v>
      </c>
      <c r="Y40" s="31" t="s">
        <v>42</v>
      </c>
      <c r="Z40" s="31">
        <v>1</v>
      </c>
      <c r="AA40" s="33"/>
      <c r="AB40" s="33">
        <f t="shared" si="3"/>
        <v>0</v>
      </c>
      <c r="AC40" s="33">
        <f t="shared" si="4"/>
        <v>0</v>
      </c>
      <c r="AD40" s="33">
        <f t="shared" si="5"/>
        <v>0</v>
      </c>
      <c r="AE40" s="31" t="s">
        <v>52</v>
      </c>
      <c r="AF40" s="31"/>
      <c r="AG40" s="34" t="s">
        <v>186</v>
      </c>
      <c r="AH40" s="34"/>
      <c r="AI40" s="35">
        <v>41827</v>
      </c>
      <c r="AJ40" s="48">
        <v>42060</v>
      </c>
      <c r="AK40" s="30" t="s">
        <v>53</v>
      </c>
      <c r="AL40" s="32">
        <v>383.31</v>
      </c>
    </row>
    <row r="41" spans="1:49" s="12" customFormat="1" ht="72">
      <c r="A41" s="29">
        <v>36</v>
      </c>
      <c r="B41" s="30" t="s">
        <v>160</v>
      </c>
      <c r="C41" s="30" t="s">
        <v>161</v>
      </c>
      <c r="D41" s="30" t="s">
        <v>49</v>
      </c>
      <c r="E41" s="30" t="s">
        <v>191</v>
      </c>
      <c r="F41" s="31" t="s">
        <v>33</v>
      </c>
      <c r="G41" s="31" t="s">
        <v>50</v>
      </c>
      <c r="H41" s="31">
        <v>50</v>
      </c>
      <c r="I41" s="31" t="s">
        <v>108</v>
      </c>
      <c r="J41" s="31">
        <v>560</v>
      </c>
      <c r="K41" s="31" t="s">
        <v>35</v>
      </c>
      <c r="L41" s="31"/>
      <c r="M41" s="32">
        <v>41.6</v>
      </c>
      <c r="N41" s="31" t="s">
        <v>51</v>
      </c>
      <c r="O41" s="31"/>
      <c r="P41" s="31"/>
      <c r="Q41" s="31" t="s">
        <v>36</v>
      </c>
      <c r="R41" s="31" t="s">
        <v>37</v>
      </c>
      <c r="S41" s="31" t="s">
        <v>203</v>
      </c>
      <c r="T41" s="31" t="s">
        <v>110</v>
      </c>
      <c r="U41" s="31" t="s">
        <v>146</v>
      </c>
      <c r="V41" s="31">
        <v>4</v>
      </c>
      <c r="W41" s="31" t="s">
        <v>147</v>
      </c>
      <c r="X41" s="31" t="s">
        <v>41</v>
      </c>
      <c r="Y41" s="31" t="s">
        <v>42</v>
      </c>
      <c r="Z41" s="31">
        <v>1</v>
      </c>
      <c r="AA41" s="33"/>
      <c r="AB41" s="33">
        <f t="shared" si="3"/>
        <v>0</v>
      </c>
      <c r="AC41" s="33">
        <f t="shared" si="4"/>
        <v>0</v>
      </c>
      <c r="AD41" s="33">
        <f t="shared" si="5"/>
        <v>0</v>
      </c>
      <c r="AE41" s="31" t="s">
        <v>52</v>
      </c>
      <c r="AF41" s="31"/>
      <c r="AG41" s="34" t="s">
        <v>186</v>
      </c>
      <c r="AH41" s="34"/>
      <c r="AI41" s="35">
        <v>41827</v>
      </c>
      <c r="AJ41" s="48">
        <v>42060</v>
      </c>
      <c r="AK41" s="30" t="s">
        <v>53</v>
      </c>
      <c r="AL41" s="32">
        <v>383.31</v>
      </c>
    </row>
    <row r="42" spans="1:49" s="12" customFormat="1" ht="234">
      <c r="A42" s="29">
        <v>37</v>
      </c>
      <c r="B42" s="30" t="s">
        <v>162</v>
      </c>
      <c r="C42" s="30" t="s">
        <v>163</v>
      </c>
      <c r="D42" s="30" t="s">
        <v>49</v>
      </c>
      <c r="E42" s="30" t="s">
        <v>194</v>
      </c>
      <c r="F42" s="31" t="s">
        <v>33</v>
      </c>
      <c r="G42" s="31" t="s">
        <v>50</v>
      </c>
      <c r="H42" s="31">
        <v>80</v>
      </c>
      <c r="I42" s="31">
        <v>10</v>
      </c>
      <c r="J42" s="31">
        <v>450</v>
      </c>
      <c r="K42" s="31" t="s">
        <v>132</v>
      </c>
      <c r="L42" s="31"/>
      <c r="M42" s="32">
        <v>86</v>
      </c>
      <c r="N42" s="31" t="s">
        <v>51</v>
      </c>
      <c r="O42" s="31"/>
      <c r="P42" s="31"/>
      <c r="Q42" s="31" t="s">
        <v>36</v>
      </c>
      <c r="R42" s="31" t="s">
        <v>37</v>
      </c>
      <c r="S42" s="31" t="s">
        <v>204</v>
      </c>
      <c r="T42" s="31" t="s">
        <v>110</v>
      </c>
      <c r="U42" s="31" t="s">
        <v>164</v>
      </c>
      <c r="V42" s="31">
        <v>91</v>
      </c>
      <c r="W42" s="31" t="s">
        <v>165</v>
      </c>
      <c r="X42" s="31" t="s">
        <v>41</v>
      </c>
      <c r="Y42" s="31" t="s">
        <v>42</v>
      </c>
      <c r="Z42" s="31">
        <v>1</v>
      </c>
      <c r="AA42" s="33"/>
      <c r="AB42" s="33">
        <f t="shared" si="3"/>
        <v>0</v>
      </c>
      <c r="AC42" s="33">
        <f t="shared" si="4"/>
        <v>0</v>
      </c>
      <c r="AD42" s="33">
        <f t="shared" si="5"/>
        <v>0</v>
      </c>
      <c r="AE42" s="31" t="s">
        <v>52</v>
      </c>
      <c r="AF42" s="31"/>
      <c r="AG42" s="31" t="s">
        <v>189</v>
      </c>
      <c r="AH42" s="31"/>
      <c r="AI42" s="35">
        <v>41827</v>
      </c>
      <c r="AJ42" s="48">
        <v>42060</v>
      </c>
      <c r="AK42" s="30" t="s">
        <v>53</v>
      </c>
      <c r="AL42" s="32">
        <v>4858.88</v>
      </c>
    </row>
    <row r="43" spans="1:49" s="12" customFormat="1" ht="234">
      <c r="A43" s="29">
        <v>38</v>
      </c>
      <c r="B43" s="30" t="s">
        <v>166</v>
      </c>
      <c r="C43" s="30" t="s">
        <v>167</v>
      </c>
      <c r="D43" s="30" t="s">
        <v>49</v>
      </c>
      <c r="E43" s="30" t="s">
        <v>194</v>
      </c>
      <c r="F43" s="31" t="s">
        <v>33</v>
      </c>
      <c r="G43" s="31" t="s">
        <v>50</v>
      </c>
      <c r="H43" s="31">
        <v>80</v>
      </c>
      <c r="I43" s="31">
        <v>10</v>
      </c>
      <c r="J43" s="31">
        <v>450</v>
      </c>
      <c r="K43" s="31" t="s">
        <v>132</v>
      </c>
      <c r="L43" s="31"/>
      <c r="M43" s="32">
        <v>86</v>
      </c>
      <c r="N43" s="31" t="s">
        <v>51</v>
      </c>
      <c r="O43" s="31"/>
      <c r="P43" s="31"/>
      <c r="Q43" s="31" t="s">
        <v>36</v>
      </c>
      <c r="R43" s="31" t="s">
        <v>37</v>
      </c>
      <c r="S43" s="31" t="s">
        <v>204</v>
      </c>
      <c r="T43" s="31" t="s">
        <v>110</v>
      </c>
      <c r="U43" s="31" t="s">
        <v>168</v>
      </c>
      <c r="V43" s="31">
        <v>91</v>
      </c>
      <c r="W43" s="31" t="s">
        <v>165</v>
      </c>
      <c r="X43" s="31" t="s">
        <v>41</v>
      </c>
      <c r="Y43" s="31" t="s">
        <v>42</v>
      </c>
      <c r="Z43" s="31">
        <v>1</v>
      </c>
      <c r="AA43" s="33"/>
      <c r="AB43" s="33">
        <f t="shared" si="3"/>
        <v>0</v>
      </c>
      <c r="AC43" s="33">
        <f t="shared" si="4"/>
        <v>0</v>
      </c>
      <c r="AD43" s="33">
        <f t="shared" si="5"/>
        <v>0</v>
      </c>
      <c r="AE43" s="31" t="s">
        <v>52</v>
      </c>
      <c r="AF43" s="31"/>
      <c r="AG43" s="31" t="s">
        <v>189</v>
      </c>
      <c r="AH43" s="31"/>
      <c r="AI43" s="35">
        <v>41827</v>
      </c>
      <c r="AJ43" s="48">
        <v>42060</v>
      </c>
      <c r="AK43" s="30" t="s">
        <v>53</v>
      </c>
      <c r="AL43" s="32">
        <v>4858.88</v>
      </c>
    </row>
    <row r="44" spans="1:49" s="12" customFormat="1" ht="126">
      <c r="A44" s="29">
        <v>39</v>
      </c>
      <c r="B44" s="30" t="s">
        <v>170</v>
      </c>
      <c r="C44" s="30" t="s">
        <v>171</v>
      </c>
      <c r="D44" s="30" t="s">
        <v>172</v>
      </c>
      <c r="E44" s="30" t="s">
        <v>193</v>
      </c>
      <c r="F44" s="31" t="s">
        <v>33</v>
      </c>
      <c r="G44" s="31" t="s">
        <v>34</v>
      </c>
      <c r="H44" s="31">
        <v>10</v>
      </c>
      <c r="I44" s="31">
        <v>10</v>
      </c>
      <c r="J44" s="31">
        <v>200</v>
      </c>
      <c r="K44" s="31" t="s">
        <v>169</v>
      </c>
      <c r="L44" s="31"/>
      <c r="M44" s="32">
        <v>1.3</v>
      </c>
      <c r="N44" s="31" t="s">
        <v>51</v>
      </c>
      <c r="O44" s="31"/>
      <c r="P44" s="31"/>
      <c r="Q44" s="31" t="s">
        <v>36</v>
      </c>
      <c r="R44" s="31" t="s">
        <v>37</v>
      </c>
      <c r="S44" s="31" t="s">
        <v>203</v>
      </c>
      <c r="T44" s="31" t="s">
        <v>76</v>
      </c>
      <c r="U44" s="31" t="s">
        <v>173</v>
      </c>
      <c r="V44" s="31"/>
      <c r="W44" s="31" t="s">
        <v>174</v>
      </c>
      <c r="X44" s="31" t="s">
        <v>41</v>
      </c>
      <c r="Y44" s="31" t="s">
        <v>42</v>
      </c>
      <c r="Z44" s="31">
        <v>1</v>
      </c>
      <c r="AA44" s="33"/>
      <c r="AB44" s="33">
        <f>AA44*Z44</f>
        <v>0</v>
      </c>
      <c r="AC44" s="33">
        <f>AB44*0.18</f>
        <v>0</v>
      </c>
      <c r="AD44" s="33">
        <f>AB44*1.18</f>
        <v>0</v>
      </c>
      <c r="AE44" s="31" t="s">
        <v>175</v>
      </c>
      <c r="AF44" s="31"/>
      <c r="AG44" s="34" t="s">
        <v>176</v>
      </c>
      <c r="AH44" s="34"/>
      <c r="AI44" s="38">
        <v>42171.333333333336</v>
      </c>
      <c r="AJ44" s="48">
        <v>42060</v>
      </c>
      <c r="AK44" s="30" t="s">
        <v>53</v>
      </c>
      <c r="AL44" s="32">
        <v>895</v>
      </c>
    </row>
    <row r="45" spans="1:49" s="12" customFormat="1" ht="126">
      <c r="A45" s="29">
        <v>40</v>
      </c>
      <c r="B45" s="30" t="s">
        <v>177</v>
      </c>
      <c r="C45" s="30" t="s">
        <v>178</v>
      </c>
      <c r="D45" s="30" t="s">
        <v>172</v>
      </c>
      <c r="E45" s="30" t="s">
        <v>193</v>
      </c>
      <c r="F45" s="31" t="s">
        <v>33</v>
      </c>
      <c r="G45" s="31" t="s">
        <v>34</v>
      </c>
      <c r="H45" s="31">
        <v>10</v>
      </c>
      <c r="I45" s="31">
        <v>10</v>
      </c>
      <c r="J45" s="31">
        <v>200</v>
      </c>
      <c r="K45" s="31" t="s">
        <v>169</v>
      </c>
      <c r="L45" s="31"/>
      <c r="M45" s="32">
        <v>1.3</v>
      </c>
      <c r="N45" s="31" t="s">
        <v>51</v>
      </c>
      <c r="O45" s="31"/>
      <c r="P45" s="31"/>
      <c r="Q45" s="31" t="s">
        <v>36</v>
      </c>
      <c r="R45" s="31" t="s">
        <v>37</v>
      </c>
      <c r="S45" s="31" t="s">
        <v>203</v>
      </c>
      <c r="T45" s="31" t="s">
        <v>76</v>
      </c>
      <c r="U45" s="31" t="s">
        <v>173</v>
      </c>
      <c r="V45" s="31"/>
      <c r="W45" s="31" t="s">
        <v>174</v>
      </c>
      <c r="X45" s="31" t="s">
        <v>41</v>
      </c>
      <c r="Y45" s="31" t="s">
        <v>42</v>
      </c>
      <c r="Z45" s="31">
        <v>1</v>
      </c>
      <c r="AA45" s="33"/>
      <c r="AB45" s="33">
        <f>AA45*Z45</f>
        <v>0</v>
      </c>
      <c r="AC45" s="33">
        <f>AB45*0.18</f>
        <v>0</v>
      </c>
      <c r="AD45" s="33">
        <f>AB45*1.18</f>
        <v>0</v>
      </c>
      <c r="AE45" s="31" t="s">
        <v>175</v>
      </c>
      <c r="AF45" s="31"/>
      <c r="AG45" s="34" t="s">
        <v>176</v>
      </c>
      <c r="AH45" s="34"/>
      <c r="AI45" s="38">
        <v>42171.333333333336</v>
      </c>
      <c r="AJ45" s="48">
        <v>42060</v>
      </c>
      <c r="AK45" s="30" t="s">
        <v>53</v>
      </c>
      <c r="AL45" s="32">
        <v>895</v>
      </c>
    </row>
    <row r="46" spans="1:49" s="12" customFormat="1" ht="126">
      <c r="A46" s="29">
        <v>41</v>
      </c>
      <c r="B46" s="30" t="s">
        <v>179</v>
      </c>
      <c r="C46" s="30" t="s">
        <v>180</v>
      </c>
      <c r="D46" s="30" t="s">
        <v>172</v>
      </c>
      <c r="E46" s="30" t="s">
        <v>193</v>
      </c>
      <c r="F46" s="31" t="s">
        <v>33</v>
      </c>
      <c r="G46" s="31" t="s">
        <v>34</v>
      </c>
      <c r="H46" s="31">
        <v>10</v>
      </c>
      <c r="I46" s="31">
        <v>10</v>
      </c>
      <c r="J46" s="31">
        <v>200</v>
      </c>
      <c r="K46" s="31" t="s">
        <v>169</v>
      </c>
      <c r="L46" s="31"/>
      <c r="M46" s="32">
        <v>1.3</v>
      </c>
      <c r="N46" s="31" t="s">
        <v>51</v>
      </c>
      <c r="O46" s="31"/>
      <c r="P46" s="31"/>
      <c r="Q46" s="31" t="s">
        <v>36</v>
      </c>
      <c r="R46" s="31" t="s">
        <v>37</v>
      </c>
      <c r="S46" s="31" t="s">
        <v>203</v>
      </c>
      <c r="T46" s="31" t="s">
        <v>76</v>
      </c>
      <c r="U46" s="31" t="s">
        <v>173</v>
      </c>
      <c r="V46" s="31"/>
      <c r="W46" s="31" t="s">
        <v>174</v>
      </c>
      <c r="X46" s="31" t="s">
        <v>41</v>
      </c>
      <c r="Y46" s="31" t="s">
        <v>42</v>
      </c>
      <c r="Z46" s="31">
        <v>1</v>
      </c>
      <c r="AA46" s="33"/>
      <c r="AB46" s="33">
        <f>AA46*Z46</f>
        <v>0</v>
      </c>
      <c r="AC46" s="33">
        <f>AB46*0.18</f>
        <v>0</v>
      </c>
      <c r="AD46" s="33">
        <f>AB46*1.18</f>
        <v>0</v>
      </c>
      <c r="AE46" s="31" t="s">
        <v>175</v>
      </c>
      <c r="AF46" s="31"/>
      <c r="AG46" s="34" t="s">
        <v>176</v>
      </c>
      <c r="AH46" s="34"/>
      <c r="AI46" s="38">
        <v>42171.333333333336</v>
      </c>
      <c r="AJ46" s="48">
        <v>42060</v>
      </c>
      <c r="AK46" s="30" t="s">
        <v>53</v>
      </c>
      <c r="AL46" s="32">
        <v>895</v>
      </c>
    </row>
    <row r="47" spans="1:49" s="12" customFormat="1" ht="126">
      <c r="A47" s="29">
        <v>42</v>
      </c>
      <c r="B47" s="30" t="s">
        <v>181</v>
      </c>
      <c r="C47" s="30" t="s">
        <v>182</v>
      </c>
      <c r="D47" s="30" t="s">
        <v>172</v>
      </c>
      <c r="E47" s="30" t="s">
        <v>193</v>
      </c>
      <c r="F47" s="31" t="s">
        <v>33</v>
      </c>
      <c r="G47" s="31" t="s">
        <v>34</v>
      </c>
      <c r="H47" s="31">
        <v>10</v>
      </c>
      <c r="I47" s="31">
        <v>10</v>
      </c>
      <c r="J47" s="31">
        <v>200</v>
      </c>
      <c r="K47" s="31" t="s">
        <v>169</v>
      </c>
      <c r="L47" s="31"/>
      <c r="M47" s="32">
        <v>1.3</v>
      </c>
      <c r="N47" s="31" t="s">
        <v>51</v>
      </c>
      <c r="O47" s="31"/>
      <c r="P47" s="31"/>
      <c r="Q47" s="31" t="s">
        <v>36</v>
      </c>
      <c r="R47" s="31" t="s">
        <v>37</v>
      </c>
      <c r="S47" s="31" t="s">
        <v>203</v>
      </c>
      <c r="T47" s="31" t="s">
        <v>76</v>
      </c>
      <c r="U47" s="31" t="s">
        <v>173</v>
      </c>
      <c r="V47" s="31"/>
      <c r="W47" s="31" t="s">
        <v>174</v>
      </c>
      <c r="X47" s="31" t="s">
        <v>41</v>
      </c>
      <c r="Y47" s="31" t="s">
        <v>42</v>
      </c>
      <c r="Z47" s="31">
        <v>1</v>
      </c>
      <c r="AA47" s="33"/>
      <c r="AB47" s="33">
        <f>AA47*Z47</f>
        <v>0</v>
      </c>
      <c r="AC47" s="33">
        <f>AB47*0.18</f>
        <v>0</v>
      </c>
      <c r="AD47" s="33">
        <f>AB47*1.18</f>
        <v>0</v>
      </c>
      <c r="AE47" s="31" t="s">
        <v>175</v>
      </c>
      <c r="AF47" s="31"/>
      <c r="AG47" s="34" t="s">
        <v>176</v>
      </c>
      <c r="AH47" s="34"/>
      <c r="AI47" s="38">
        <v>42171.333333333336</v>
      </c>
      <c r="AJ47" s="48">
        <v>42060</v>
      </c>
      <c r="AK47" s="30" t="s">
        <v>53</v>
      </c>
      <c r="AL47" s="32">
        <v>895</v>
      </c>
    </row>
    <row r="48" spans="1:49" s="12" customFormat="1" ht="90" customHeight="1">
      <c r="A48" s="29">
        <v>43</v>
      </c>
      <c r="B48" s="30" t="s">
        <v>216</v>
      </c>
      <c r="C48" s="30" t="s">
        <v>217</v>
      </c>
      <c r="D48" s="30" t="s">
        <v>32</v>
      </c>
      <c r="E48" s="30" t="s">
        <v>218</v>
      </c>
      <c r="F48" s="31" t="s">
        <v>33</v>
      </c>
      <c r="G48" s="31" t="s">
        <v>34</v>
      </c>
      <c r="H48" s="31">
        <v>15</v>
      </c>
      <c r="I48" s="31">
        <v>4</v>
      </c>
      <c r="J48" s="31">
        <v>300</v>
      </c>
      <c r="K48" s="31" t="s">
        <v>35</v>
      </c>
      <c r="L48" s="31"/>
      <c r="M48" s="32">
        <v>4</v>
      </c>
      <c r="N48" s="31" t="s">
        <v>33</v>
      </c>
      <c r="O48" s="31"/>
      <c r="P48" s="31"/>
      <c r="Q48" s="31" t="s">
        <v>219</v>
      </c>
      <c r="R48" s="31" t="s">
        <v>37</v>
      </c>
      <c r="S48" s="31" t="s">
        <v>220</v>
      </c>
      <c r="T48" s="31" t="s">
        <v>221</v>
      </c>
      <c r="U48" s="31" t="s">
        <v>222</v>
      </c>
      <c r="V48" s="31"/>
      <c r="W48" s="31" t="s">
        <v>223</v>
      </c>
      <c r="X48" s="31" t="s">
        <v>41</v>
      </c>
      <c r="Y48" s="31" t="s">
        <v>42</v>
      </c>
      <c r="Z48" s="31">
        <v>1</v>
      </c>
      <c r="AA48" s="33"/>
      <c r="AB48" s="33">
        <f t="shared" ref="AB48" si="6">AA48*Z48</f>
        <v>0</v>
      </c>
      <c r="AC48" s="33">
        <f t="shared" ref="AC48" si="7">AB48*0.18</f>
        <v>0</v>
      </c>
      <c r="AD48" s="33">
        <f t="shared" ref="AD48" si="8">AB48*1.18</f>
        <v>0</v>
      </c>
      <c r="AE48" s="31" t="s">
        <v>52</v>
      </c>
      <c r="AF48" s="31"/>
      <c r="AG48" s="34" t="s">
        <v>54</v>
      </c>
      <c r="AH48" s="34"/>
      <c r="AI48" s="36">
        <v>41790</v>
      </c>
      <c r="AJ48" s="48">
        <v>42060</v>
      </c>
      <c r="AK48" s="30" t="s">
        <v>53</v>
      </c>
      <c r="AL48" s="32">
        <v>168.7</v>
      </c>
      <c r="AM48" s="44"/>
      <c r="AN48" s="44"/>
      <c r="AS48" s="44"/>
      <c r="AT48" s="45"/>
      <c r="AU48" s="46"/>
      <c r="AW48" s="47"/>
    </row>
    <row r="49" spans="2:35">
      <c r="E49" s="12"/>
      <c r="AD49" s="43">
        <f>AD48/118*18</f>
        <v>0</v>
      </c>
    </row>
    <row r="50" spans="2:35">
      <c r="E50" s="12"/>
    </row>
    <row r="51" spans="2:35" s="2" customFormat="1" ht="18">
      <c r="AD51" s="6"/>
    </row>
    <row r="52" spans="2:35" s="2" customFormat="1" ht="18">
      <c r="B52" s="3"/>
      <c r="AD52" s="6"/>
    </row>
    <row r="53" spans="2:35" s="2" customFormat="1" ht="18">
      <c r="B53" s="3"/>
      <c r="AA53" s="4"/>
      <c r="AD53" s="6"/>
    </row>
    <row r="54" spans="2:35" s="2" customFormat="1" ht="18">
      <c r="N54" s="3"/>
      <c r="S54" s="3"/>
      <c r="T54" s="3"/>
      <c r="U54" s="5"/>
      <c r="AC54" s="7"/>
      <c r="AD54" s="8"/>
    </row>
    <row r="55" spans="2:35" s="2" customFormat="1" ht="27">
      <c r="N55" s="3"/>
      <c r="S55" s="3"/>
      <c r="T55" s="3"/>
      <c r="U55" s="5"/>
      <c r="AB55" s="9"/>
      <c r="AC55" s="7"/>
      <c r="AD55" s="6"/>
    </row>
    <row r="56" spans="2:35" ht="28.5">
      <c r="AC56" s="39"/>
      <c r="AD56" s="10"/>
      <c r="AI56" s="11"/>
    </row>
    <row r="57" spans="2:35" ht="28.5">
      <c r="AC57" s="39"/>
      <c r="AD57" s="10"/>
      <c r="AI57" s="11"/>
    </row>
    <row r="58" spans="2:35" ht="28.5">
      <c r="AC58" s="39"/>
      <c r="AD58" s="10"/>
    </row>
    <row r="59" spans="2:35" ht="28.5">
      <c r="AC59" s="39"/>
      <c r="AD59" s="10"/>
    </row>
    <row r="60" spans="2:35" ht="27">
      <c r="AB60" s="9"/>
      <c r="AC60" s="39"/>
    </row>
    <row r="61" spans="2:35">
      <c r="AC61" s="39"/>
      <c r="AD61" s="40"/>
    </row>
    <row r="62" spans="2:35">
      <c r="AC62" s="39"/>
      <c r="AD62" s="40"/>
    </row>
    <row r="63" spans="2:35">
      <c r="AC63" s="39"/>
      <c r="AD63" s="40"/>
    </row>
  </sheetData>
  <autoFilter ref="B5:AL49"/>
  <pageMargins left="0.31496062992125984" right="0.31496062992125984" top="0.55118110236220474" bottom="0.55118110236220474" header="0.11811023622047245" footer="0.11811023622047245"/>
  <pageSetup paperSize="9" scale="25" fitToHeight="0" orientation="landscape" r:id="rId1"/>
  <headerFoot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6664</cp:lastModifiedBy>
  <cp:lastPrinted>2014-07-02T11:49:43Z</cp:lastPrinted>
  <dcterms:created xsi:type="dcterms:W3CDTF">2014-05-19T10:47:15Z</dcterms:created>
  <dcterms:modified xsi:type="dcterms:W3CDTF">2014-10-23T13:47:22Z</dcterms:modified>
</cp:coreProperties>
</file>